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4.xml.rels" ContentType="application/vnd.openxmlformats-package.relationships+xml"/>
  <Override PartName="/xl/worksheets/_rels/sheet6.xml.rels" ContentType="application/vnd.openxmlformats-package.relationships+xml"/>
  <Override PartName="/xl/worksheets/_rels/sheet1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comments4.xml" ContentType="application/vnd.openxmlformats-officedocument.spreadsheetml.comments+xml"/>
  <Override PartName="/xl/drawings/vmlDrawing1.vml" ContentType="application/vnd.openxmlformats-officedocument.vmlDrawing"/>
  <Override PartName="/xl/drawings/vmlDrawing2.vml" ContentType="application/vnd.openxmlformats-officedocument.vmlDrawing"/>
  <Override PartName="/xl/drawings/vmlDrawing3.vml" ContentType="application/vnd.openxmlformats-officedocument.vmlDrawing"/>
  <Override PartName="/xl/comments6.xml" ContentType="application/vnd.openxmlformats-officedocument.spreadsheetml.comments+xml"/>
  <Override PartName="/xl/comments11.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LISEZ-MOI" sheetId="1" state="visible" r:id="rId3"/>
    <sheet name="0_SYNTHESE" sheetId="2" state="visible" r:id="rId4"/>
    <sheet name="1_Infos_generales" sheetId="3" state="visible" r:id="rId5"/>
    <sheet name="2_Routier" sheetId="4" state="visible" r:id="rId6"/>
    <sheet name="3_Ferroviaire" sheetId="5" state="hidden" r:id="rId7"/>
    <sheet name="4_Fluvial" sheetId="6" state="hidden" r:id="rId8"/>
    <sheet name="5_Maritime" sheetId="7" state="hidden" r:id="rId9"/>
    <sheet name="6_Aerien" sheetId="8" state="hidden" r:id="rId10"/>
    <sheet name="7_Sites_logistiques" sheetId="9" state="visible" r:id="rId11"/>
    <sheet name="Lexique" sheetId="10" state="visible" r:id="rId12"/>
    <sheet name="Routier_v1" sheetId="11" state="hidden" r:id="rId13"/>
  </sheets>
  <definedNames>
    <definedName function="false" hidden="false" name="Bateau_motorisé_capacité_min_3000tpl" vbProcedure="false">4_Fluvial!$AM$19</definedName>
    <definedName function="false" hidden="false" name="Bateau_motorisé_capacité_sup_3000tpl" vbProcedure="false">4_Fluvial!$AM$19</definedName>
    <definedName function="false" hidden="false" name="Bateau_motorisé_capacité≤1499tpl" vbProcedure="false">4_Fluvial!$AK$19:$AK$20</definedName>
    <definedName function="false" hidden="false" name="Bateau_motorisé_capacité≤2999tpl" vbProcedure="false">4_Fluvial!$AL$19</definedName>
    <definedName function="false" hidden="false" name="Bateau_motorisé_capacité≤399tpl" vbProcedure="false">4_Fluvial!$AH$19:$AH$20</definedName>
    <definedName function="false" hidden="false" name="Bateau_motorisé_capacité≤649tpl" vbProcedure="false">4_Fluvial!$AI$19:$AI$20</definedName>
    <definedName function="false" hidden="false" name="Bateau_motorisé_capacité≤999tpl" vbProcedure="false">4_Fluvial!$AJ$19:$AJ$20</definedName>
    <definedName function="false" hidden="false" name="Camion_rigide_PL_PTAC≤12t" vbProcedure="false">2_Routier!$AJ$22:$AJ$23</definedName>
    <definedName function="false" hidden="false" name="Camion_rigide_PL_PTAC≤20t" vbProcedure="false">2_Routier!$AK$22:$AK$24</definedName>
    <definedName function="false" hidden="false" name="Camion_rigide_PL_PTAC≤26t" vbProcedure="false">2_Routier!$AL$22:$AL$24</definedName>
    <definedName function="false" hidden="false" name="Camion_rigide_PL_PTAC≤32t" vbProcedure="false">2_Routier!$AM$22</definedName>
    <definedName function="false" hidden="false" name="Camion_rigide_PL_PTAC≤7_5t" vbProcedure="false">2_Routier!$AI$22:$AI$25</definedName>
    <definedName function="false" hidden="false" name="Cargo_capacité_sup_100t_Dmin_3501km" vbProcedure="false">6_Aerien!$AU$19:$AU$21</definedName>
    <definedName function="false" hidden="false" name="Cargo_capacité_sup_100t_D≤1000km" vbProcedure="false">6_Aerien!$AS$19:$AS$21</definedName>
    <definedName function="false" hidden="false" name="Cargo_capacité_sup_100t_D≤3500km" vbProcedure="false">6_Aerien!$AT$19:$AT$21</definedName>
    <definedName function="false" hidden="false" name="Cargo_capacité≤100t" vbProcedure="false">6_Aerien!$AR$19:$AR$21</definedName>
    <definedName function="false" hidden="false" name="Cargo_capacité≤25t" vbProcedure="false">6_Aerien!$AQ$19:$AQ$21</definedName>
    <definedName function="false" hidden="false" name="Cargo_divers_capacité≤10000tpl" vbProcedure="false">5_Maritime!$AL$19:$AL$20</definedName>
    <definedName function="false" hidden="false" name="Cargo_divers_capacité≤20000tpl" vbProcedure="false">5_Maritime!$AM$19:$AM$20</definedName>
    <definedName function="false" hidden="false" name="Ensemble_articulé_PL_PTRA≤34t" vbProcedure="false">2_Routier!$AN$22</definedName>
    <definedName function="false" hidden="false" name="Ensemble_articulé_PL_PTRA≤40t" vbProcedure="false">2_Routier!$AO$22:$AO$24</definedName>
    <definedName function="false" hidden="false" name="Ensemble_articulé_PL_PTRA≤44t" vbProcedure="false">2_Routier!$AP$22</definedName>
    <definedName function="false" hidden="false" name="Ensemble_articulé_PL_PTRA≤60t" vbProcedure="false">2_Routier!$AQ$22</definedName>
    <definedName function="false" hidden="false" name="Ensemble_articulé_PL_PTRA≤72t" vbProcedure="false">2_Routier!$AR$22</definedName>
    <definedName function="false" hidden="false" name="Passagers_min_221p_Dmin_3501km" vbProcedure="false">6_Aerien!$AP$19:$AP$21</definedName>
    <definedName function="false" hidden="false" name="Passagers_min_221p_D≤3500km" vbProcedure="false">6_Aerien!$AO$19:$AO$21</definedName>
    <definedName function="false" hidden="false" name="Passagers≤100p_D≤1000km" vbProcedure="false">6_Aerien!$AJ$19:$AJ$21</definedName>
    <definedName function="false" hidden="false" name="Passagers≤100p_D≤3500km" vbProcedure="false">6_Aerien!$AK$19:$AK$21</definedName>
    <definedName function="false" hidden="false" name="Passagers≤220p_Dmin_3501km" vbProcedure="false">6_Aerien!$AN$19:$AN$21</definedName>
    <definedName function="false" hidden="false" name="Passagers≤220p_D≤1000km" vbProcedure="false">6_Aerien!$AL$19:$AL$21</definedName>
    <definedName function="false" hidden="false" name="Passagers≤220p_D≤3500km" vbProcedure="false">6_Aerien!$AM$19:$AM$21</definedName>
    <definedName function="false" hidden="false" name="Passagers≤50p_D≤1000km" vbProcedure="false">6_Aerien!$AH$19:$AH$21</definedName>
    <definedName function="false" hidden="false" name="Passagers≤50p_D≤3500km" vbProcedure="false">6_Aerien!$AI$19:$AI$21</definedName>
    <definedName function="false" hidden="false" name="Porte_conteneur_autres_liaisons" vbProcedure="false">5_Maritime!$AY$19:$AY$21</definedName>
    <definedName function="false" hidden="false" name="Porte_conteneur_Panama_commercial" vbProcedure="false">5_Maritime!$AU$19:$AU$21</definedName>
    <definedName function="false" hidden="false" name="Porte_conteneur_Transatlantique" vbProcedure="false">5_Maritime!$AV$19:$AV$21</definedName>
    <definedName function="false" hidden="false" name="Porte_conteneur_Transpacifique" vbProcedure="false">5_Maritime!$AX$19:$AX$21</definedName>
    <definedName function="false" hidden="false" name="Porte_conteneur_Trans_Suez" vbProcedure="false">5_Maritime!$AW$19:$AW$21</definedName>
    <definedName function="false" hidden="false" name="Pousseur_avec_barge_Pmin_880kW" vbProcedure="false">4_Fluvial!$AO$19</definedName>
    <definedName function="false" hidden="false" name="Pousseur_avec_barge_P≤879kW" vbProcedure="false">4_Fluvial!$AN$19</definedName>
    <definedName function="false" hidden="false" name="Pétrolier_capacité_sup_200000tpl" vbProcedure="false">5_Maritime!$AK$19:$AK$21</definedName>
    <definedName function="false" hidden="false" name="Pétrolier_capacité≤200000tpl" vbProcedure="false">5_Maritime!$AJ$19:$AJ$20</definedName>
    <definedName function="false" hidden="false" name="Pétrolier_capacité≤5000tpl" vbProcedure="false">5_Maritime!$AH$19:$AH$20</definedName>
    <definedName function="false" hidden="false" name="Pétrolier_capacité≤60000tpl" vbProcedure="false">5_Maritime!$AI$19:$AI$20</definedName>
    <definedName function="false" hidden="false" name="Roulier_mixte_RoPax" vbProcedure="false">5_Maritime!$AQ$19:$AQ$20</definedName>
    <definedName function="false" hidden="false" name="Roulier_RoRo_Camions_Remorques" vbProcedure="false">5_Maritime!$AS$19:$AS$20</definedName>
    <definedName function="false" hidden="false" name="Roulier_RoRo_Moyen" vbProcedure="false">5_Maritime!$AR$19:$AR$20</definedName>
    <definedName function="false" hidden="false" name="Roulier_RoRo_Remorques_seules" vbProcedure="false">5_Maritime!$AT$19:$AT$20</definedName>
    <definedName function="false" hidden="false" name="Stockage_transbordement" vbProcedure="false">7_Sites_logistiques!$AK$19:$AK$20</definedName>
    <definedName function="false" hidden="false" name="Transbordement" vbProcedure="false">7_Sites_logistiques!$AJ$19</definedName>
    <definedName function="false" hidden="false" name="Type_de_véhicule" vbProcedure="false">2_Routier!$AG$22:$AG$32</definedName>
    <definedName function="false" hidden="false" name="Vraquier_capacité_sup_100000tpl" vbProcedure="false">5_Maritime!$AP$19:$AP$21</definedName>
    <definedName function="false" hidden="false" name="Vraquier_capacité≤100000tpl" vbProcedure="false">5_Maritime!$AO$19:$AO$20</definedName>
    <definedName function="false" hidden="false" name="Vraquier_capacité≤10000tpl" vbProcedure="false">5_Maritime!$AN$19:$AN$20</definedName>
    <definedName function="false" hidden="false" name="Véhicule_utilitaire_léger_VUL_PTAC≤3_5t" vbProcedure="false">2_Routier!$AH$22:$AH$27</definedName>
    <definedName function="false" hidden="false" name="Vélo" vbProcedure="false">2_Routier!$AS$22</definedName>
    <definedName function="false" hidden="false" name="Vélo_électrique" vbProcedure="false">2_Routier!$AT$22</definedName>
    <definedName function="false" hidden="false" localSheetId="4" name="Camion_rigide_PL_PTAC≤12t" vbProcedure="false">3_Ferroviaire!$AJ$19:$AJ$20</definedName>
    <definedName function="false" hidden="false" localSheetId="4" name="Camion_rigide_PL_PTAC≤20t" vbProcedure="false">3_Ferroviaire!$AK$19:$AK$21</definedName>
    <definedName function="false" hidden="false" localSheetId="4" name="Camion_rigide_PL_PTAC≤26t" vbProcedure="false">3_Ferroviaire!$AL$19:$AL$21</definedName>
    <definedName function="false" hidden="false" localSheetId="4" name="Camion_rigide_PL_PTAC≤32t" vbProcedure="false">3_Ferroviaire!$AM$19</definedName>
    <definedName function="false" hidden="false" localSheetId="4" name="Camion_rigide_PL_PTAC≤7_5t" vbProcedure="false">3_Ferroviaire!$AI$19:$AI$22</definedName>
    <definedName function="false" hidden="false" localSheetId="4" name="Ensemble_articulé_PL_PTRA≤34t" vbProcedure="false">3_Ferroviaire!$AN$19</definedName>
    <definedName function="false" hidden="false" localSheetId="4" name="Ensemble_articulé_PL_PTRA≤40t" vbProcedure="false">3_Ferroviaire!$AO$19:$AO$21</definedName>
    <definedName function="false" hidden="false" localSheetId="4" name="Ensemble_articulé_PL_PTRA≤44t" vbProcedure="false">3_Ferroviaire!$AP$19</definedName>
    <definedName function="false" hidden="false" localSheetId="4" name="Ensemble_articulé_PL_PTRA≤60t" vbProcedure="false">3_Ferroviaire!$AQ$19</definedName>
    <definedName function="false" hidden="false" localSheetId="4" name="Ensemble_articulé_PL_PTRA≤72t" vbProcedure="false">3_Ferroviaire!$AR$19</definedName>
    <definedName function="false" hidden="false" localSheetId="4" name="Type_de_véhicule" vbProcedure="false">3_Ferroviaire!$AG$19:$AG$29</definedName>
    <definedName function="false" hidden="false" localSheetId="4" name="Véhicule_utilitaire_léger_VUL_PTAC≤3_5t" vbProcedure="false">3_Ferroviaire!$AH$19:$AH$24</definedName>
    <definedName function="false" hidden="false" localSheetId="5" name="Camion_rigide_PL_PTAC≤12t" vbProcedure="false">4_Fluvial!$AJ$19:$AJ$20</definedName>
    <definedName function="false" hidden="false" localSheetId="5" name="Camion_rigide_PL_PTAC≤20t" vbProcedure="false">4_Fluvial!$AK$19:$AK$21</definedName>
    <definedName function="false" hidden="false" localSheetId="5" name="Camion_rigide_PL_PTAC≤26t" vbProcedure="false">4_Fluvial!$AL$19:$AL$21</definedName>
    <definedName function="false" hidden="false" localSheetId="5" name="Camion_rigide_PL_PTAC≤32t" vbProcedure="false">4_Fluvial!$AM$19</definedName>
    <definedName function="false" hidden="false" localSheetId="5" name="Camion_rigide_PL_PTAC≤7_5t" vbProcedure="false">4_Fluvial!$AI$19:$AI$22</definedName>
    <definedName function="false" hidden="false" localSheetId="5" name="Ensemble_articulé_PL_PTRA≤34t" vbProcedure="false">4_Fluvial!$AN$19</definedName>
    <definedName function="false" hidden="false" localSheetId="5" name="Ensemble_articulé_PL_PTRA≤40t" vbProcedure="false">4_Fluvial!$AO$19:$AO$21</definedName>
    <definedName function="false" hidden="false" localSheetId="5" name="Ensemble_articulé_PL_PTRA≤44t" vbProcedure="false">4_Fluvial!$AP$19</definedName>
    <definedName function="false" hidden="false" localSheetId="5" name="Ensemble_articulé_PL_PTRA≤60t" vbProcedure="false">4_Fluvial!$AQ$19</definedName>
    <definedName function="false" hidden="false" localSheetId="5" name="Ensemble_articulé_PL_PTRA≤72t" vbProcedure="false">4_Fluvial!$AR$19</definedName>
    <definedName function="false" hidden="false" localSheetId="5" name="Type_de_véhicule" vbProcedure="false">4_Fluvial!$AG$19:$AG$25</definedName>
    <definedName function="false" hidden="false" localSheetId="5" name="Véhicule_utilitaire_léger_VUL_PTAC≤3_5t" vbProcedure="false">4_Fluvial!$AH$19:$AH$24</definedName>
    <definedName function="false" hidden="false" localSheetId="6" name="Camion_rigide_PL_PTAC≤12t" vbProcedure="false">5_Maritime!$AJ$19:$AJ$20</definedName>
    <definedName function="false" hidden="false" localSheetId="6" name="Camion_rigide_PL_PTAC≤20t" vbProcedure="false">5_Maritime!$AK$19:$AK$21</definedName>
    <definedName function="false" hidden="false" localSheetId="6" name="Camion_rigide_PL_PTAC≤26t" vbProcedure="false">5_Maritime!$AL$19:$AL$21</definedName>
    <definedName function="false" hidden="false" localSheetId="6" name="Camion_rigide_PL_PTAC≤32t" vbProcedure="false">5_Maritime!$AM$19</definedName>
    <definedName function="false" hidden="false" localSheetId="6" name="Camion_rigide_PL_PTAC≤7_5t" vbProcedure="false">5_Maritime!$AI$19:$AI$22</definedName>
    <definedName function="false" hidden="false" localSheetId="6" name="Ensemble_articulé_PL_PTRA≤34t" vbProcedure="false">5_Maritime!$AN$19</definedName>
    <definedName function="false" hidden="false" localSheetId="6" name="Ensemble_articulé_PL_PTRA≤40t" vbProcedure="false">5_Maritime!$AO$19:$AO$21</definedName>
    <definedName function="false" hidden="false" localSheetId="6" name="Ensemble_articulé_PL_PTRA≤44t" vbProcedure="false">5_Maritime!$AP$19</definedName>
    <definedName function="false" hidden="false" localSheetId="6" name="Ensemble_articulé_PL_PTRA≤60t" vbProcedure="false">5_Maritime!$AQ$19</definedName>
    <definedName function="false" hidden="false" localSheetId="6" name="Ensemble_articulé_PL_PTRA≤72t" vbProcedure="false">5_Maritime!$AR$19</definedName>
    <definedName function="false" hidden="false" localSheetId="6" name="Type_de_véhicule" vbProcedure="false">5_Maritime!$AG$19:$AG$29</definedName>
    <definedName function="false" hidden="false" localSheetId="6" name="Véhicule_utilitaire_léger_VUL_PTAC≤3_5t" vbProcedure="false">5_Maritime!$AH$19:$AH$24</definedName>
    <definedName function="false" hidden="false" localSheetId="7" name="Camion_rigide_PL_PTAC≤12t" vbProcedure="false">6_Aerien!$AJ$19:$AJ$20</definedName>
    <definedName function="false" hidden="false" localSheetId="7" name="Camion_rigide_PL_PTAC≤20t" vbProcedure="false">6_Aerien!$AK$19:$AK$21</definedName>
    <definedName function="false" hidden="false" localSheetId="7" name="Camion_rigide_PL_PTAC≤26t" vbProcedure="false">6_Aerien!$AL$19:$AL$21</definedName>
    <definedName function="false" hidden="false" localSheetId="7" name="Camion_rigide_PL_PTAC≤32t" vbProcedure="false">6_Aerien!$AM$19</definedName>
    <definedName function="false" hidden="false" localSheetId="7" name="Camion_rigide_PL_PTAC≤7_5t" vbProcedure="false">6_Aerien!$AI$19:$AI$22</definedName>
    <definedName function="false" hidden="false" localSheetId="7" name="Cargo_divers_capacité≤10000tpl" vbProcedure="false">6_Aerien!$AL$19:$AL$20</definedName>
    <definedName function="false" hidden="false" localSheetId="7" name="Cargo_divers_capacité≤20000tpl" vbProcedure="false">6_Aerien!$AM$19:$AM$20</definedName>
    <definedName function="false" hidden="false" localSheetId="7" name="Ensemble_articulé_PL_PTRA≤34t" vbProcedure="false">6_Aerien!$AN$19</definedName>
    <definedName function="false" hidden="false" localSheetId="7" name="Ensemble_articulé_PL_PTRA≤40t" vbProcedure="false">6_Aerien!$AO$19:$AO$21</definedName>
    <definedName function="false" hidden="false" localSheetId="7" name="Ensemble_articulé_PL_PTRA≤44t" vbProcedure="false">6_Aerien!$AP$19</definedName>
    <definedName function="false" hidden="false" localSheetId="7" name="Ensemble_articulé_PL_PTRA≤60t" vbProcedure="false">6_Aerien!$AQ$19</definedName>
    <definedName function="false" hidden="false" localSheetId="7" name="Ensemble_articulé_PL_PTRA≤72t" vbProcedure="false">6_Aerien!$AR$19</definedName>
    <definedName function="false" hidden="false" localSheetId="7" name="Porte_conteneur_autres_liaisons" vbProcedure="false">6_Aerien!$AY$19:$AY$21</definedName>
    <definedName function="false" hidden="false" localSheetId="7" name="Porte_conteneur_Panama_commercial" vbProcedure="false">6_Aerien!$AU$19:$AU$21</definedName>
    <definedName function="false" hidden="false" localSheetId="7" name="Porte_conteneur_Transatlantique" vbProcedure="false">6_Aerien!$AV$19:$AV$21</definedName>
    <definedName function="false" hidden="false" localSheetId="7" name="Porte_conteneur_Transpacifique" vbProcedure="false">6_Aerien!$AX$19:$AX$21</definedName>
    <definedName function="false" hidden="false" localSheetId="7" name="Porte_conteneur_Trans_Suez" vbProcedure="false">6_Aerien!$AW$19:$AW$21</definedName>
    <definedName function="false" hidden="false" localSheetId="7" name="Pétrolier_capacité_sup_200000tpl" vbProcedure="false">6_Aerien!$AK$19:$AK$21</definedName>
    <definedName function="false" hidden="false" localSheetId="7" name="Pétrolier_capacité≤200000tpl" vbProcedure="false">6_Aerien!$AJ$19:$AJ$20</definedName>
    <definedName function="false" hidden="false" localSheetId="7" name="Pétrolier_capacité≤5000tpl" vbProcedure="false">6_Aerien!$AH$19:$AH$20</definedName>
    <definedName function="false" hidden="false" localSheetId="7" name="Pétrolier_capacité≤60000tpl" vbProcedure="false">6_Aerien!$AI$19:$AI$20</definedName>
    <definedName function="false" hidden="false" localSheetId="7" name="Roulier_mixte_RoPax" vbProcedure="false">6_Aerien!$AQ$19:$AQ$20</definedName>
    <definedName function="false" hidden="false" localSheetId="7" name="Roulier_RoRo_Camions_Remorques" vbProcedure="false">6_Aerien!$AS$19:$AS$20</definedName>
    <definedName function="false" hidden="false" localSheetId="7" name="Roulier_RoRo_Moyen" vbProcedure="false">6_Aerien!$AR$19:$AR$20</definedName>
    <definedName function="false" hidden="false" localSheetId="7" name="Roulier_RoRo_Remorques_seules" vbProcedure="false">6_Aerien!$AT$19:$AT$20</definedName>
    <definedName function="false" hidden="false" localSheetId="7" name="Type_de_véhicule" vbProcedure="false">6_Aerien!$AG$19:$AG$29</definedName>
    <definedName function="false" hidden="false" localSheetId="7" name="Vraquier_capacité_sup_100000tpl" vbProcedure="false">6_Aerien!$AP$19:$AP$21</definedName>
    <definedName function="false" hidden="false" localSheetId="7" name="Vraquier_capacité≤100000tpl" vbProcedure="false">6_Aerien!$AO$19:$AO$20</definedName>
    <definedName function="false" hidden="false" localSheetId="7" name="Vraquier_capacité≤10000tpl" vbProcedure="false">6_Aerien!$AN$19:$AN$20</definedName>
    <definedName function="false" hidden="false" localSheetId="7" name="Véhicule_utilitaire_léger_VUL_PTAC≤3_5t" vbProcedure="false">6_Aerien!$AH$19:$AH$24</definedName>
    <definedName function="false" hidden="false" localSheetId="8" name="Camion_rigide_PL_PTAC≤12t" vbProcedure="false">'7_sites_logistiques'!#ref!</definedName>
    <definedName function="false" hidden="false" localSheetId="8" name="Camion_rigide_PL_PTAC≤20t" vbProcedure="false">'7_sites_logistiques'!#ref!</definedName>
    <definedName function="false" hidden="false" localSheetId="8" name="Camion_rigide_PL_PTAC≤26t" vbProcedure="false">'7_sites_logistiques'!#ref!</definedName>
    <definedName function="false" hidden="false" localSheetId="8" name="Camion_rigide_PL_PTAC≤32t" vbProcedure="false">'7_sites_logistiques'!#ref!</definedName>
    <definedName function="false" hidden="false" localSheetId="8" name="Camion_rigide_PL_PTAC≤7_5t" vbProcedure="false">'7_sites_logistiques'!#ref!</definedName>
    <definedName function="false" hidden="false" localSheetId="8" name="Ensemble_articulé_PL_PTRA≤34t" vbProcedure="false">'7_sites_logistiques'!#ref!</definedName>
    <definedName function="false" hidden="false" localSheetId="8" name="Ensemble_articulé_PL_PTRA≤40t" vbProcedure="false">'7_sites_logistiques'!#ref!</definedName>
    <definedName function="false" hidden="false" localSheetId="8" name="Ensemble_articulé_PL_PTRA≤44t" vbProcedure="false">'7_sites_logistiques'!#ref!</definedName>
    <definedName function="false" hidden="false" localSheetId="8" name="Ensemble_articulé_PL_PTRA≤60t" vbProcedure="false">'7_sites_logistiques'!#ref!</definedName>
    <definedName function="false" hidden="false" localSheetId="8" name="Ensemble_articulé_PL_PTRA≤72t" vbProcedure="false">'7_sites_logistiques'!#ref!</definedName>
    <definedName function="false" hidden="false" localSheetId="8" name="Type_de_véhicule" vbProcedure="false">'7_sites_logistiques'!#ref!</definedName>
    <definedName function="false" hidden="false" localSheetId="8" name="Véhicule_utilitaire_léger_VUL_PTAC≤3_5t" vbProcedure="false">'7_sites_logistiques'!#ref!</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Auteur inconnu</author>
  </authors>
  <commentList>
    <comment ref="Y30" authorId="0">
      <text>
        <r>
          <rPr>
            <sz val="10"/>
            <rFont val="Arial"/>
            <family val="2"/>
          </rPr>
          <t xml:space="preserve">Victor BORMAND:
</t>
        </r>
        <r>
          <rPr>
            <sz val="9"/>
            <color rgb="FF000000"/>
            <rFont val="Tahoma"/>
            <family val="2"/>
            <charset val="1"/>
          </rPr>
          <t xml:space="preserve">Calcul approché (90% du gazole)</t>
        </r>
      </text>
    </comment>
    <comment ref="Z30" authorId="0">
      <text>
        <r>
          <rPr>
            <sz val="10"/>
            <rFont val="Arial"/>
            <family val="2"/>
          </rPr>
          <t xml:space="preserve">Victor BORMAND:
</t>
        </r>
        <r>
          <rPr>
            <sz val="9"/>
            <color rgb="FF000000"/>
            <rFont val="Tahoma"/>
            <family val="2"/>
            <charset val="1"/>
          </rPr>
          <t xml:space="preserve">Calcul approché (90% du gazole)</t>
        </r>
      </text>
    </comment>
    <comment ref="AB27" authorId="0">
      <text>
        <r>
          <rPr>
            <sz val="10"/>
            <rFont val="Arial"/>
            <family val="2"/>
          </rPr>
          <t xml:space="preserve">Victor BORMAND:
</t>
        </r>
        <r>
          <rPr>
            <sz val="9"/>
            <color rgb="FF000000"/>
            <rFont val="Tahoma"/>
            <family val="2"/>
            <charset val="1"/>
          </rPr>
          <t xml:space="preserve">Calcul approché (charge utile de 600 kg)</t>
        </r>
      </text>
    </comment>
    <comment ref="AB48" authorId="0">
      <text>
        <r>
          <rPr>
            <sz val="10"/>
            <rFont val="Arial"/>
            <family val="2"/>
          </rPr>
          <t xml:space="preserve">Victor BORMAND:
</t>
        </r>
        <r>
          <rPr>
            <sz val="9"/>
            <color rgb="FF000000"/>
            <rFont val="Tahoma"/>
            <family val="0"/>
            <charset val="1"/>
          </rPr>
          <t xml:space="preserve">Pour un vélo-cargo de charge utile 200 kg - empreinte de fabrication : 4 gCO2/km
cf. https://static1.squarespace.com/static/5d30896202a18c0001b49180/t/61091edc3acfda2f4af7d97f/1627987694676/The+Promise+of+Low-Carbon+Freight.pdf</t>
        </r>
      </text>
    </comment>
    <comment ref="AB49" authorId="0">
      <text>
        <r>
          <rPr>
            <sz val="10"/>
            <rFont val="Arial"/>
            <family val="2"/>
          </rPr>
          <t xml:space="preserve">Victor BORMAND:
</t>
        </r>
        <r>
          <rPr>
            <sz val="9"/>
            <color rgb="FF000000"/>
            <rFont val="Tahoma"/>
            <family val="0"/>
            <charset val="1"/>
          </rPr>
          <t xml:space="preserve">Pour un vélo-cargo de charge utile 200 kg - empreinte de fabrication : 4 gCO2/km
cf. https://static1.squarespace.com/static/5d30896202a18c0001b49180/t/61091edc3acfda2f4af7d97f/1627987694676/The+Promise+of+Low-Carbon+Freight.pdf</t>
        </r>
      </text>
    </comment>
    <comment ref="AC27" authorId="0">
      <text>
        <r>
          <rPr>
            <sz val="10"/>
            <rFont val="Arial"/>
            <family val="2"/>
          </rPr>
          <t xml:space="preserve">Victor BORMAND:
</t>
        </r>
        <r>
          <rPr>
            <sz val="9"/>
            <color rgb="FF000000"/>
            <rFont val="Tahoma"/>
            <family val="2"/>
            <charset val="1"/>
          </rPr>
          <t xml:space="preserve">Calcul approché (charge utile de 600kg)</t>
        </r>
      </text>
    </comment>
  </commentList>
</comments>
</file>

<file path=xl/comments6.xml><?xml version="1.0" encoding="utf-8"?>
<comments xmlns="http://schemas.openxmlformats.org/spreadsheetml/2006/main" xmlns:xdr="http://schemas.openxmlformats.org/drawingml/2006/spreadsheetDrawing">
  <authors>
    <author>Auteur inconnu</author>
  </authors>
  <commentList>
    <comment ref="AC20" authorId="0">
      <text>
        <r>
          <rPr>
            <sz val="10"/>
            <rFont val="Arial"/>
            <family val="2"/>
          </rPr>
          <t xml:space="preserve">Victor BORMAND:
</t>
        </r>
        <r>
          <rPr>
            <sz val="9"/>
            <color rgb="FF000000"/>
            <rFont val="Tahoma"/>
            <family val="2"/>
            <charset val="1"/>
          </rPr>
          <t xml:space="preserve">Calcul approché (charge de 207t)</t>
        </r>
      </text>
    </comment>
    <comment ref="AC22" authorId="0">
      <text>
        <r>
          <rPr>
            <sz val="10"/>
            <rFont val="Arial"/>
            <family val="2"/>
          </rPr>
          <t xml:space="preserve">Victor BORMAND:
</t>
        </r>
        <r>
          <rPr>
            <sz val="9"/>
            <color rgb="FF000000"/>
            <rFont val="Tahoma"/>
            <family val="2"/>
            <charset val="1"/>
          </rPr>
          <t xml:space="preserve">Calcul approché (charge de 331t)</t>
        </r>
      </text>
    </comment>
    <comment ref="AC24" authorId="0">
      <text>
        <r>
          <rPr>
            <sz val="10"/>
            <rFont val="Arial"/>
            <family val="2"/>
          </rPr>
          <t xml:space="preserve">Victor BORMAND:
</t>
        </r>
        <r>
          <rPr>
            <sz val="9"/>
            <color rgb="FF000000"/>
            <rFont val="Tahoma"/>
            <family val="2"/>
            <charset val="1"/>
          </rPr>
          <t xml:space="preserve">Calcul approché (charge de 497t)</t>
        </r>
      </text>
    </comment>
    <comment ref="AC26" authorId="0">
      <text>
        <r>
          <rPr>
            <sz val="10"/>
            <rFont val="Arial"/>
            <family val="2"/>
          </rPr>
          <t xml:space="preserve">Victor BORMAND:
</t>
        </r>
        <r>
          <rPr>
            <sz val="9"/>
            <color rgb="FF000000"/>
            <rFont val="Tahoma"/>
            <family val="2"/>
            <charset val="1"/>
          </rPr>
          <t xml:space="preserve">Calcul approché (charge de 773t)</t>
        </r>
      </text>
    </comment>
  </commentList>
</comments>
</file>

<file path=xl/comments11.xml><?xml version="1.0" encoding="utf-8"?>
<comments xmlns="http://schemas.openxmlformats.org/spreadsheetml/2006/main" xmlns:xdr="http://schemas.openxmlformats.org/drawingml/2006/spreadsheetDrawing">
  <authors>
    <author>Auteur inconnu</author>
  </authors>
  <commentList>
    <comment ref="X19" authorId="0">
      <text>
        <r>
          <rPr>
            <sz val="10"/>
            <rFont val="Arial"/>
            <family val="2"/>
          </rPr>
          <t xml:space="preserve">Victor BORMAND:
</t>
        </r>
        <r>
          <rPr>
            <sz val="9"/>
            <color rgb="FF000000"/>
            <rFont val="Tahoma"/>
            <family val="2"/>
            <charset val="1"/>
          </rPr>
          <t xml:space="preserve">Calcul approché (90% du gazole)</t>
        </r>
      </text>
    </comment>
    <comment ref="Y19" authorId="0">
      <text>
        <r>
          <rPr>
            <sz val="10"/>
            <rFont val="Arial"/>
            <family val="2"/>
          </rPr>
          <t xml:space="preserve">Victor BORMAND:
</t>
        </r>
        <r>
          <rPr>
            <sz val="9"/>
            <color rgb="FF000000"/>
            <rFont val="Tahoma"/>
            <family val="2"/>
            <charset val="1"/>
          </rPr>
          <t xml:space="preserve">Calcul approché (90% du gazole)</t>
        </r>
      </text>
    </comment>
    <comment ref="AA16" authorId="0">
      <text>
        <r>
          <rPr>
            <sz val="10"/>
            <rFont val="Arial"/>
            <family val="2"/>
          </rPr>
          <t xml:space="preserve">Victor BORMAND:
</t>
        </r>
        <r>
          <rPr>
            <sz val="9"/>
            <color rgb="FF000000"/>
            <rFont val="Tahoma"/>
            <family val="2"/>
            <charset val="1"/>
          </rPr>
          <t xml:space="preserve">Calcul approché (charge utile de 600 kg)</t>
        </r>
      </text>
    </comment>
    <comment ref="AB16" authorId="0">
      <text>
        <r>
          <rPr>
            <sz val="10"/>
            <rFont val="Arial"/>
            <family val="2"/>
          </rPr>
          <t xml:space="preserve">Victor BORMAND:
</t>
        </r>
        <r>
          <rPr>
            <sz val="9"/>
            <color rgb="FF000000"/>
            <rFont val="Tahoma"/>
            <family val="2"/>
            <charset val="1"/>
          </rPr>
          <t xml:space="preserve">Calcul approché (charge utile de 600kg)</t>
        </r>
      </text>
    </comment>
  </commentList>
</comments>
</file>

<file path=xl/sharedStrings.xml><?xml version="1.0" encoding="utf-8"?>
<sst xmlns="http://schemas.openxmlformats.org/spreadsheetml/2006/main" count="1918" uniqueCount="439">
  <si>
    <t xml:space="preserve">FICHIER DE DÉCLARATION DES ÉMISSIONS DE GAZ À EFFET DE SERRE GÉNÉRÉES PAR LES PRESTATIONS DE TRANSPORT MOBILISÉES DANS LE MARCHÉ</t>
  </si>
  <si>
    <t xml:space="preserve">Le présent fichier permet de réaliser une évaluation simplifiée et automatisée des émissions de gaz à effet de serre générées par des opérations de transport. Les résultats générés permettent de répondre aux dispositions de la norme ISO 14083:2023 "Gaz à effet de serre — Quantification et déclaration des émissions de gaz à effet de serre résultant des opérations des chaînes de transport" et du GLEC Framework en matière de déclaration.</t>
  </si>
  <si>
    <t xml:space="preserve">Lien vers la norme ISO 14083</t>
  </si>
  <si>
    <t xml:space="preserve">Lien vers le GLEC Framework</t>
  </si>
  <si>
    <r>
      <rPr>
        <sz val="10"/>
        <color theme="1"/>
        <rFont val="Arial"/>
        <family val="2"/>
        <charset val="1"/>
      </rPr>
      <t xml:space="preserve">Le présent classeur contient 5 onglets outre celui-ci.
L'onglet</t>
    </r>
    <r>
      <rPr>
        <sz val="10"/>
        <rFont val="Arial"/>
        <family val="2"/>
        <charset val="1"/>
      </rPr>
      <t xml:space="preserve"> '0_SYNTHESE'</t>
    </r>
    <r>
      <rPr>
        <sz val="10"/>
        <color theme="1"/>
        <rFont val="Arial"/>
        <family val="2"/>
        <charset val="1"/>
      </rPr>
      <t xml:space="preserve"> restitue une déclaration synthétique des émissions de gaz à effet de serre (GES) du titulaire sur la base des informations renseignées dans les autres onglets. </t>
    </r>
    <r>
      <rPr>
        <b val="true"/>
        <sz val="10"/>
        <color theme="1"/>
        <rFont val="Arial"/>
        <family val="2"/>
        <charset val="1"/>
      </rPr>
      <t xml:space="preserve">Aucune action n'est attendue de la part du titulaire sur cet onglet qui se complète automatiquement</t>
    </r>
    <r>
      <rPr>
        <sz val="10"/>
        <color theme="1"/>
        <rFont val="Arial"/>
        <family val="2"/>
        <charset val="1"/>
      </rPr>
      <t xml:space="preserve">.
L'onglet '1_Infos_generales' regroupe les informations relatives au titulaire, au périmètre de couverture de la déclaration ainsi qu'aux informations relatives à sa vérification.
</t>
    </r>
    <r>
      <rPr>
        <b val="true"/>
        <sz val="10"/>
        <color theme="1"/>
        <rFont val="Arial"/>
        <family val="2"/>
        <charset val="1"/>
      </rPr>
      <t xml:space="preserve">Le titulaire est invité à renseigner cet onglet en premier</t>
    </r>
    <r>
      <rPr>
        <sz val="10"/>
        <color theme="1"/>
        <rFont val="Arial"/>
        <family val="2"/>
        <charset val="1"/>
      </rPr>
      <t xml:space="preserve">, compte tenu des informations qu'il sera en mesure de renseigner dans les onglets suivants.
Les onglets '2_Routier' et '7_Sites logistiques' sont construits de manière analogue.
</t>
    </r>
    <r>
      <rPr>
        <b val="true"/>
        <sz val="10"/>
        <color theme="1"/>
        <rFont val="Arial"/>
        <family val="2"/>
        <charset val="1"/>
      </rPr>
      <t xml:space="preserve">Une première partie "DONNÉES D'ENTRÉE" contient un tableau dont les cellules que le titulaire est invité à renseigner sont identifiés en jaune. L</t>
    </r>
    <r>
      <rPr>
        <sz val="10"/>
        <color theme="1"/>
        <rFont val="Arial"/>
        <family val="2"/>
        <charset val="1"/>
      </rPr>
      <t xml:space="preserve">e tableau distingue les prestations dites internalisées, c'est-à-dire réalisées par des moyens internes au titulaire (véhicules / sites logistiques appartenant au titulaire) ou externalisées. </t>
    </r>
    <r>
      <rPr>
        <b val="true"/>
        <sz val="10"/>
        <color theme="1"/>
        <rFont val="Arial"/>
        <family val="2"/>
        <charset val="1"/>
      </rPr>
      <t xml:space="preserve">Une deuxième partie "RÉSULTATS" restitue automatiquement la quantification des émissions de gaz à effet de serre</t>
    </r>
    <r>
      <rPr>
        <sz val="10"/>
        <color theme="1"/>
        <rFont val="Arial"/>
        <family val="2"/>
        <charset val="1"/>
      </rPr>
      <t xml:space="preserve"> liée aux données renseignées.
</t>
    </r>
    <r>
      <rPr>
        <b val="true"/>
        <sz val="10"/>
        <color theme="1"/>
        <rFont val="Arial"/>
        <family val="2"/>
        <charset val="1"/>
      </rPr>
      <t xml:space="preserve">Le titulaire renseigne a minima l'onglet '2_Routier' relatif aux prestations de transport routier réalisées au cours de l'exécution du marché dans la période de référence</t>
    </r>
    <r>
      <rPr>
        <sz val="10"/>
        <color theme="1"/>
        <rFont val="Arial"/>
        <family val="2"/>
        <charset val="1"/>
      </rPr>
      <t xml:space="preserve"> indiquée en onglet '1_Infos_generales' </t>
    </r>
    <r>
      <rPr>
        <b val="true"/>
        <sz val="10"/>
        <color theme="1"/>
        <rFont val="Arial"/>
        <family val="2"/>
        <charset val="1"/>
      </rPr>
      <t xml:space="preserve">- ex. recommandé : une année</t>
    </r>
    <r>
      <rPr>
        <sz val="10"/>
        <color theme="1"/>
        <rFont val="Arial"/>
        <family val="2"/>
        <charset val="1"/>
      </rPr>
      <t xml:space="preserve">. À sa convenance, il peut choisir de renseigner ou non les données relatives aux sites logistiques (onglet '7_Sites_logistiques') intervenant dans la chaîne de transport pour les inclure à la quantification GES totale.
Au sein de l'onglet '2_Routier', le titulaire peut, à sa convenance, regrouper sur une même ligne du tableau "DONNÉES D'ENTRÉE" les prestations de transport répondant à des caractéristiques communes (ex. une ligne regroupant toutes les prestations de transport externalisées par VUL électrique à température dirigée sur l'année). Il définit en colonne B de ladite ligne un identifiant de son propre choix (ex. nom de la prestation / numéro / périmètre géographique, etc.).
</t>
    </r>
    <r>
      <rPr>
        <b val="true"/>
        <sz val="10"/>
        <color theme="1"/>
        <rFont val="Arial"/>
        <family val="2"/>
        <charset val="1"/>
      </rPr>
      <t xml:space="preserve">Le titulaire est responsable des données qu'il renseigne dans les champs proposés</t>
    </r>
    <r>
      <rPr>
        <sz val="10"/>
        <color theme="1"/>
        <rFont val="Arial"/>
        <family val="2"/>
        <charset val="1"/>
      </rPr>
      <t xml:space="preserve">. Il est invité à collecter les données d'entrée les plus précises possibles (données primaires = données mesurées) et à solliciler ses prestataires externes à cette fin lorsqu'elles concernent des prestations externalisées. À défaut, le titulaire pourra indiquer "Non" dans les champs "Données primaires ?" prévus dans chacun des onglets 2 et 7,</t>
    </r>
    <r>
      <rPr>
        <b val="true"/>
        <sz val="10"/>
        <color theme="1"/>
        <rFont val="Arial"/>
        <family val="2"/>
        <charset val="1"/>
      </rPr>
      <t xml:space="preserve"> ce qui ne bloque en rien la réalisation des calculs</t>
    </r>
    <r>
      <rPr>
        <sz val="10"/>
        <color theme="1"/>
        <rFont val="Arial"/>
        <family val="2"/>
        <charset val="1"/>
      </rPr>
      <t xml:space="preserve">. La quantification GES reposera alors sur des données modélisées par défaut issues de la Base Empreinte de l'ADEME et/ou le GLEC Framework.
Enfin, l'onglet 'Lexique' explicite davantage les intitulés sélectionnables des listes figurant en colonne C des tableaux "DONNÉES D'ENTRÉE".</t>
    </r>
  </si>
  <si>
    <t xml:space="preserve">Lien vers la Base Empreinte de l'ADEME</t>
  </si>
  <si>
    <r>
      <rPr>
        <sz val="10"/>
        <color theme="1"/>
        <rFont val="Arial"/>
        <family val="2"/>
        <charset val="1"/>
      </rPr>
      <t xml:space="preserve">La quantification des émissions de GES repose sur le principe de calcul ci-dessous :
</t>
    </r>
    <r>
      <rPr>
        <b val="true"/>
        <sz val="10"/>
        <color theme="1"/>
        <rFont val="Arial"/>
        <family val="2"/>
        <charset val="1"/>
      </rPr>
      <t xml:space="preserve">Émissions GES (kgCO2e) = donnée d'activité (unité) </t>
    </r>
    <r>
      <rPr>
        <b val="true"/>
        <sz val="10"/>
        <color theme="1"/>
        <rFont val="Calibri"/>
        <family val="2"/>
        <charset val="1"/>
      </rPr>
      <t xml:space="preserve">×</t>
    </r>
    <r>
      <rPr>
        <b val="true"/>
        <sz val="10"/>
        <color theme="1"/>
        <rFont val="Arial"/>
        <family val="2"/>
        <charset val="1"/>
      </rPr>
      <t xml:space="preserve"> facteur d'émission (kgCO2e/unité)
</t>
    </r>
    <r>
      <rPr>
        <sz val="10"/>
        <color theme="1"/>
        <rFont val="Arial"/>
        <family val="2"/>
        <charset val="1"/>
      </rPr>
      <t xml:space="preserve">
La donnée d'activité peut concerner la quantité mesurée de carburant consommé (ex. gazole en litres - auquel cas le facteur d'émission sera exprimé en kgCO2e/l) ou une quantité d'activité de transport (ex. activité de transport routier en tonne kilométrique (tkm) - auquel cas le facteur d'émission modélisé sera exprimé en kgCO2e/tkm).
Les facteurs d'émission utilisés pour les calculs du présent classeur sont en premier lieu issus de la Base Empreinte de l'ADEME, complétés dans certains cas par ceux de la norme ISO 14083:2023, de la base Ecoinvent et du GLEC Framework.</t>
    </r>
  </si>
  <si>
    <t xml:space="preserve">Lien vers Ecoinvent</t>
  </si>
  <si>
    <t xml:space="preserve">DÉCLARATION DES ÉMISSIONS DE GAZ À EFFET DE SERRE GÉNÉRÉES PAR LES PRESTATIONS DE TRANSPORT MOBILISÉES DANS LE MARCHÉ</t>
  </si>
  <si>
    <t xml:space="preserve">SYNTHÈSE</t>
  </si>
  <si>
    <t xml:space="preserve">Les cellules sont automatiquement complétées et ne sont pas modifiables manuellement. Pour apporter des modifications, se reporter aux onglets concernés.</t>
  </si>
  <si>
    <t xml:space="preserve">Raison sociale du titulaire</t>
  </si>
  <si>
    <t xml:space="preserve">Adresse du titulaire</t>
  </si>
  <si>
    <t xml:space="preserve">Période de référence</t>
  </si>
  <si>
    <t xml:space="preserve">Couverture de la déclaration</t>
  </si>
  <si>
    <t xml:space="preserve">Services de transport payés (amont du fournisseur)</t>
  </si>
  <si>
    <t xml:space="preserve">Toutes les activités de transport intégrées dans les prestations de services logistiques mobilisées par le marché (aval du fournisseur)</t>
  </si>
  <si>
    <t xml:space="preserve">Uniquement l'activité de transport fournie par les transporteurs finaux (aval du fournisseur)</t>
  </si>
  <si>
    <t xml:space="preserve">Émissions provenant des sites logistiques</t>
  </si>
  <si>
    <t xml:space="preserve">TOTAL DES ÉMISSIONS DE GAZ À EFFET DE SERRE</t>
  </si>
  <si>
    <t xml:space="preserve">kgCO2e</t>
  </si>
  <si>
    <t xml:space="preserve">Scope 1 : émissions directes de GES</t>
  </si>
  <si>
    <t xml:space="preserve">Scope 2 : émissions indirectes de GES issues de l'électricité consommée</t>
  </si>
  <si>
    <t xml:space="preserve">Scope 3 : autres émissions indirectes de GES, dont</t>
  </si>
  <si>
    <t xml:space="preserve"> - les émissions amont de production des carburants</t>
  </si>
  <si>
    <t xml:space="preserve"> - les émissions amont de production des véhicules</t>
  </si>
  <si>
    <t xml:space="preserve"> - toutes les émissions du transport externalisé</t>
  </si>
  <si>
    <t xml:space="preserve">INTENSITÉ TOTALE DES ÉMISSIONS DE GAZ À EFFET DE SERRE</t>
  </si>
  <si>
    <t xml:space="preserve">kgCO2e/tkm</t>
  </si>
  <si>
    <t xml:space="preserve">(hors sites logistiques)</t>
  </si>
  <si>
    <t xml:space="preserve">Répartition des émissions de GES</t>
  </si>
  <si>
    <t xml:space="preserve">Élément de la chaîne de transport / mode de transport</t>
  </si>
  <si>
    <t xml:space="preserve">Émissions de GES
(kgCO2e)</t>
  </si>
  <si>
    <t xml:space="preserve">% du total d'émissions de GES</t>
  </si>
  <si>
    <t xml:space="preserve">Type de données principal</t>
  </si>
  <si>
    <t xml:space="preserve">Routier</t>
  </si>
  <si>
    <t xml:space="preserve">Ferroviaire</t>
  </si>
  <si>
    <t xml:space="preserve">Fluvial</t>
  </si>
  <si>
    <t xml:space="preserve">Maritime</t>
  </si>
  <si>
    <t xml:space="preserve">Aérien</t>
  </si>
  <si>
    <t xml:space="preserve">Sites logistiques (plateformes)</t>
  </si>
  <si>
    <t xml:space="preserve">Vérification des données par un tiers indépendant ?</t>
  </si>
  <si>
    <t xml:space="preserve">Raison sociale du tiers indépendant et référentiel méthodologique appliqué pour la vérification</t>
  </si>
  <si>
    <t xml:space="preserve">Conformément à l'article 10.7.4 du CCAP, l'acheteur organise dans un délai de trois (03) mois après le début de l'exécution des prestations une réunion avec le titulaire afin de l'accompagner dans le renseignement du présent fichier. Aucune action du titulaire avant cette échéance n'est exigée.</t>
  </si>
  <si>
    <t xml:space="preserve">Tout au long de l'exécution du marché, l'acheteur se tient à la disposition du titulaire pour l'accompagner en cas de difficulté dans le renseignement du fichier</t>
  </si>
  <si>
    <t xml:space="preserve">INFORMATIONS GÉNÉRALES</t>
  </si>
  <si>
    <t xml:space="preserve">Le titulaire est invité à renseigner les cellules jaunes</t>
  </si>
  <si>
    <t xml:space="preserve">(numéro et rue)</t>
  </si>
  <si>
    <t xml:space="preserve">(complément d'adresse)</t>
  </si>
  <si>
    <t xml:space="preserve">(code postal et ville)</t>
  </si>
  <si>
    <t xml:space="preserve">Année 2026</t>
  </si>
  <si>
    <t xml:space="preserve">Sélectionner</t>
  </si>
  <si>
    <t xml:space="preserve">Oui</t>
  </si>
  <si>
    <t xml:space="preserve">Non</t>
  </si>
  <si>
    <t xml:space="preserve">Si oui, préciser la raison sociale du tiers indépendant et le référentiel méthodologique appliqué pour la vérification</t>
  </si>
  <si>
    <r>
      <rPr>
        <b val="true"/>
        <sz val="10"/>
        <color theme="1"/>
        <rFont val="Arial"/>
        <family val="2"/>
        <charset val="1"/>
      </rPr>
      <t xml:space="preserve">DÉTERMINATION DES ÉMISSIONS DE GAZ À EFFET DE SERRE GÉNÉRÉES PAR LES PRESTATIONS DE TRANSPORT </t>
    </r>
    <r>
      <rPr>
        <b val="true"/>
        <sz val="10"/>
        <color rgb="FFFF0000"/>
        <rFont val="Arial"/>
        <family val="2"/>
        <charset val="1"/>
      </rPr>
      <t xml:space="preserve">ROUTIER</t>
    </r>
    <r>
      <rPr>
        <b val="true"/>
        <sz val="10"/>
        <color theme="1"/>
        <rFont val="Arial"/>
        <family val="2"/>
        <charset val="1"/>
      </rPr>
      <t xml:space="preserve"> MOBILISÉES DANS LE MARCHÉ</t>
    </r>
  </si>
  <si>
    <t xml:space="preserve">Conformément à l'article 10.7.4 du CCAP, l'acheteur organise dans un délai de trois (03) mois après le début de l'exécution des prestations une réunion avec le titulaire afin de l'accompagner dans le renseignement du présent tableau. Aucune action du titulaire avant cette échéance n'est exigée.</t>
  </si>
  <si>
    <t xml:space="preserve">Tout au long de l'exécution du marché, l'acheteur se tient à la disposition du titulaire pour l'accompagner en cas de difficulté dans le renseignement du tableau</t>
  </si>
  <si>
    <t xml:space="preserve">DONNÉES D'ENTRÉE</t>
  </si>
  <si>
    <t xml:space="preserve">Le titulaire est invité à renseigner les cellules jaunes ci-dessous</t>
  </si>
  <si>
    <t xml:space="preserve">Les données primaires sont les données mesurées ou obtenues par calcul à la suite de mesure</t>
  </si>
  <si>
    <t xml:space="preserve">Les cellules bleues sont automatiquement complétées et ne peuvent être manuellement modifiées</t>
  </si>
  <si>
    <r>
      <rPr>
        <sz val="10"/>
        <color theme="1"/>
        <rFont val="Arial"/>
        <family val="2"/>
        <charset val="1"/>
      </rPr>
      <t xml:space="preserve">En cellule </t>
    </r>
    <r>
      <rPr>
        <b val="true"/>
        <sz val="10"/>
        <color rgb="FF00B050"/>
        <rFont val="Arial"/>
        <family val="2"/>
        <charset val="1"/>
      </rPr>
      <t xml:space="preserve">J17</t>
    </r>
    <r>
      <rPr>
        <sz val="10"/>
        <color theme="1"/>
        <rFont val="Arial"/>
        <family val="2"/>
        <charset val="1"/>
      </rPr>
      <t xml:space="preserve">, le titulaire indique s'il dispose de données primaires de suivi des consommations de la flotte détenue pour les prestations de transport internalisées</t>
    </r>
  </si>
  <si>
    <r>
      <rPr>
        <sz val="10"/>
        <color theme="1"/>
        <rFont val="Calibri"/>
        <family val="2"/>
        <charset val="1"/>
      </rPr>
      <t xml:space="preserve">→</t>
    </r>
    <r>
      <rPr>
        <sz val="10"/>
        <color theme="1"/>
        <rFont val="Arial"/>
        <family val="2"/>
        <charset val="1"/>
      </rPr>
      <t xml:space="preserve"> Si </t>
    </r>
    <r>
      <rPr>
        <u val="single"/>
        <sz val="10"/>
        <color theme="1"/>
        <rFont val="Arial"/>
        <family val="2"/>
        <charset val="1"/>
      </rPr>
      <t xml:space="preserve">oui</t>
    </r>
    <r>
      <rPr>
        <sz val="10"/>
        <color theme="1"/>
        <rFont val="Arial"/>
        <family val="2"/>
        <charset val="1"/>
      </rPr>
      <t xml:space="preserve">, le titulaire renseigne les consommations en colonne </t>
    </r>
    <r>
      <rPr>
        <b val="true"/>
        <sz val="10"/>
        <color rgb="FF00B050"/>
        <rFont val="Arial"/>
        <family val="2"/>
        <charset val="1"/>
      </rPr>
      <t xml:space="preserve">I</t>
    </r>
    <r>
      <rPr>
        <sz val="10"/>
        <color theme="1"/>
        <rFont val="Arial"/>
        <family val="2"/>
        <charset val="1"/>
      </rPr>
      <t xml:space="preserve"> ; si </t>
    </r>
    <r>
      <rPr>
        <u val="single"/>
        <sz val="10"/>
        <color theme="1"/>
        <rFont val="Arial"/>
        <family val="2"/>
        <charset val="1"/>
      </rPr>
      <t xml:space="preserve">non</t>
    </r>
    <r>
      <rPr>
        <sz val="10"/>
        <color theme="1"/>
        <rFont val="Arial"/>
        <family val="2"/>
        <charset val="1"/>
      </rPr>
      <t xml:space="preserve">, il laisse la colonne </t>
    </r>
    <r>
      <rPr>
        <b val="true"/>
        <sz val="10"/>
        <color rgb="FF00B050"/>
        <rFont val="Arial"/>
        <family val="2"/>
        <charset val="1"/>
      </rPr>
      <t xml:space="preserve">I</t>
    </r>
    <r>
      <rPr>
        <sz val="10"/>
        <color theme="1"/>
        <rFont val="Arial"/>
        <family val="2"/>
        <charset val="1"/>
      </rPr>
      <t xml:space="preserve"> vide et les calculs seront réalisés selon des modélisations par défaut</t>
    </r>
  </si>
  <si>
    <t xml:space="preserve">Le titulaire peut regrouper à sa convenance les prestations de transport répondant à des caractéristiques communes (ex. externalisé, par type de véhicule et carburant commun)</t>
  </si>
  <si>
    <r>
      <rPr>
        <sz val="10"/>
        <color theme="1"/>
        <rFont val="Arial"/>
        <family val="2"/>
        <charset val="1"/>
      </rPr>
      <t xml:space="preserve">En cellule </t>
    </r>
    <r>
      <rPr>
        <b val="true"/>
        <sz val="10"/>
        <color rgb="FF00B050"/>
        <rFont val="Arial"/>
        <family val="2"/>
        <charset val="1"/>
      </rPr>
      <t xml:space="preserve">N17</t>
    </r>
    <r>
      <rPr>
        <sz val="10"/>
        <color theme="1"/>
        <rFont val="Arial"/>
        <family val="2"/>
        <charset val="1"/>
      </rPr>
      <t xml:space="preserve">, le titulaire indique s'il dispose de données primaires de suivi des consommations des flottes mobilisées pour les prestations externalisées</t>
    </r>
  </si>
  <si>
    <t xml:space="preserve">Le nombre de lignes disponibles dans le tableau ci-dessous est limité sans possibilité d'ajouter de ligne supplémentaire ;</t>
  </si>
  <si>
    <r>
      <rPr>
        <sz val="10"/>
        <color theme="1"/>
        <rFont val="Calibri"/>
        <family val="2"/>
        <charset val="1"/>
      </rPr>
      <t xml:space="preserve">→</t>
    </r>
    <r>
      <rPr>
        <sz val="10"/>
        <color theme="1"/>
        <rFont val="Arial"/>
        <family val="2"/>
        <charset val="1"/>
      </rPr>
      <t xml:space="preserve"> Si </t>
    </r>
    <r>
      <rPr>
        <u val="single"/>
        <sz val="10"/>
        <color theme="1"/>
        <rFont val="Arial"/>
        <family val="2"/>
        <charset val="1"/>
      </rPr>
      <t xml:space="preserve">oui</t>
    </r>
    <r>
      <rPr>
        <sz val="10"/>
        <color theme="1"/>
        <rFont val="Arial"/>
        <family val="2"/>
        <charset val="1"/>
      </rPr>
      <t xml:space="preserve">, le titulaire renseigne les consommations en colonne </t>
    </r>
    <r>
      <rPr>
        <b val="true"/>
        <sz val="10"/>
        <color rgb="FF00B050"/>
        <rFont val="Arial"/>
        <family val="2"/>
        <charset val="1"/>
      </rPr>
      <t xml:space="preserve">M</t>
    </r>
    <r>
      <rPr>
        <sz val="10"/>
        <color theme="1"/>
        <rFont val="Arial"/>
        <family val="2"/>
        <charset val="1"/>
      </rPr>
      <t xml:space="preserve"> ; si </t>
    </r>
    <r>
      <rPr>
        <u val="single"/>
        <sz val="10"/>
        <color theme="1"/>
        <rFont val="Arial"/>
        <family val="2"/>
        <charset val="1"/>
      </rPr>
      <t xml:space="preserve">non</t>
    </r>
    <r>
      <rPr>
        <sz val="10"/>
        <color theme="1"/>
        <rFont val="Arial"/>
        <family val="2"/>
        <charset val="1"/>
      </rPr>
      <t xml:space="preserve">, il laisse la colonne </t>
    </r>
    <r>
      <rPr>
        <b val="true"/>
        <sz val="10"/>
        <color rgb="FF00B050"/>
        <rFont val="Arial"/>
        <family val="2"/>
        <charset val="1"/>
      </rPr>
      <t xml:space="preserve">M</t>
    </r>
    <r>
      <rPr>
        <sz val="10"/>
        <color theme="1"/>
        <rFont val="Arial"/>
        <family val="2"/>
        <charset val="1"/>
      </rPr>
      <t xml:space="preserve"> vide et les calculs seront réalisés selon des modélisations par défaut</t>
    </r>
  </si>
  <si>
    <t xml:space="preserve">le titulaire est donc invité à réduire aux maximum le nombre de lignes utilisées</t>
  </si>
  <si>
    <r>
      <rPr>
        <sz val="10"/>
        <color theme="1"/>
        <rFont val="Arial"/>
        <family val="2"/>
        <charset val="1"/>
      </rPr>
      <t xml:space="preserve">Prestations de transport </t>
    </r>
    <r>
      <rPr>
        <b val="true"/>
        <sz val="10"/>
        <color theme="1"/>
        <rFont val="Arial"/>
        <family val="2"/>
        <charset val="1"/>
      </rPr>
      <t xml:space="preserve">internalisées</t>
    </r>
    <r>
      <rPr>
        <sz val="10"/>
        <color theme="1"/>
        <rFont val="Arial"/>
        <family val="2"/>
        <charset val="1"/>
      </rPr>
      <t xml:space="preserve"> (réalisées avec des véhicules appartenant au titulaire)</t>
    </r>
  </si>
  <si>
    <r>
      <rPr>
        <sz val="10"/>
        <color theme="1"/>
        <rFont val="Arial"/>
        <family val="2"/>
        <charset val="1"/>
      </rPr>
      <t xml:space="preserve">Prestations de transport </t>
    </r>
    <r>
      <rPr>
        <b val="true"/>
        <sz val="10"/>
        <color theme="1"/>
        <rFont val="Arial"/>
        <family val="2"/>
        <charset val="1"/>
      </rPr>
      <t xml:space="preserve">externalisées</t>
    </r>
  </si>
  <si>
    <t xml:space="preserve">La colonne B sert à donner un intitulé (nom, numéro, etc. au choix du titulaire) à la ligne de données renseignée</t>
  </si>
  <si>
    <t xml:space="preserve">Informations sur l'activité de la flotte interne pour les prestations de transport visées</t>
  </si>
  <si>
    <t xml:space="preserve">Données primaires?</t>
  </si>
  <si>
    <t xml:space="preserve">Informations sur l'activité externalisée pour les prestations de transport visées</t>
  </si>
  <si>
    <r>
      <rPr>
        <sz val="10"/>
        <color theme="1"/>
        <rFont val="Arial"/>
        <family val="2"/>
        <charset val="1"/>
      </rPr>
      <t xml:space="preserve">Prestation de transport </t>
    </r>
    <r>
      <rPr>
        <sz val="8"/>
        <color theme="1"/>
        <rFont val="Arial"/>
        <family val="2"/>
        <charset val="1"/>
      </rPr>
      <t xml:space="preserve">(agrégation possible à la convenance du titulaire - ex. une ligne regroupant tous les transports effectués en VUL électriques à température dirigée sur l'année)</t>
    </r>
  </si>
  <si>
    <t xml:space="preserve">Type de véhicule</t>
  </si>
  <si>
    <t xml:space="preserve">Type de carburant</t>
  </si>
  <si>
    <t xml:space="preserve">Transport sous température dirigée?</t>
  </si>
  <si>
    <t xml:space="preserve">Nombre de véhicules</t>
  </si>
  <si>
    <t xml:space="preserve">Distance totale cumulée
(km)</t>
  </si>
  <si>
    <t xml:space="preserve">Masse totale de marchandises transportées
(t)</t>
  </si>
  <si>
    <t xml:space="preserve">Quantité totale d'énergie consommée</t>
  </si>
  <si>
    <t xml:space="preserve">Unité</t>
  </si>
  <si>
    <t xml:space="preserve">Facteur d'émission (WTT)
(kgCO2e/unité)</t>
  </si>
  <si>
    <t xml:space="preserve">Facteur d'émission (TTW)
(kgCO2e/unité)</t>
  </si>
  <si>
    <t xml:space="preserve">Facteur d'émission (WTW)
(kgCO2e/unité)</t>
  </si>
  <si>
    <t xml:space="preserve">Intensité des émissions issues de la fabrication
(kgCO2e/tkm)</t>
  </si>
  <si>
    <t xml:space="preserve">Intensité des émissions WTT de GES
(kgCO2e/tkm)</t>
  </si>
  <si>
    <t xml:space="preserve">Intensité des émissions TTW de GES
(kgCO2e/tkm)</t>
  </si>
  <si>
    <t xml:space="preserve">Intensité des émissions de GES (WTW + fabrication)
(kgCO2e/tkm)</t>
  </si>
  <si>
    <t xml:space="preserve">Véhicule_utilitaire_léger_VUL_PTAC≤3,5t</t>
  </si>
  <si>
    <t xml:space="preserve">Camion_rigide_PL_PTAC≤7,5t</t>
  </si>
  <si>
    <t xml:space="preserve">Camion_rigide_PL_PTAC≤12t</t>
  </si>
  <si>
    <t xml:space="preserve">Camion_rigide_PL_PTAC≤20t</t>
  </si>
  <si>
    <t xml:space="preserve">Camion_rigide_PL_PTAC≤26t</t>
  </si>
  <si>
    <t xml:space="preserve">Camion_rigide_PL_PTAC≤32t</t>
  </si>
  <si>
    <t xml:space="preserve">Ensemble_articulé_PL_PTRA≤34t</t>
  </si>
  <si>
    <t xml:space="preserve">Ensemble_articulé_PL_PTRA≤40t</t>
  </si>
  <si>
    <t xml:space="preserve">Ensemble_articulé_PL_PTRA≤44t</t>
  </si>
  <si>
    <t xml:space="preserve">Ensemble_articulé_PL_PTRA≤60t</t>
  </si>
  <si>
    <t xml:space="preserve">Ensemble_articulé_PL_PTRA≤72t</t>
  </si>
  <si>
    <t xml:space="preserve">Vélo</t>
  </si>
  <si>
    <t xml:space="preserve">Vélo_électrique</t>
  </si>
  <si>
    <r>
      <rPr>
        <sz val="10"/>
        <color theme="1"/>
        <rFont val="Arial"/>
        <family val="2"/>
        <charset val="1"/>
      </rPr>
      <t xml:space="preserve">Véhicule_utilitaire_léger_VUL_PTAC</t>
    </r>
    <r>
      <rPr>
        <sz val="10"/>
        <color theme="1"/>
        <rFont val="Calibri"/>
        <family val="2"/>
        <charset val="1"/>
      </rPr>
      <t xml:space="preserve">≤</t>
    </r>
    <r>
      <rPr>
        <sz val="10"/>
        <color theme="1"/>
        <rFont val="Arial"/>
        <family val="2"/>
        <charset val="1"/>
      </rPr>
      <t xml:space="preserve">3,5t</t>
    </r>
  </si>
  <si>
    <t xml:space="preserve">Gazole</t>
  </si>
  <si>
    <t xml:space="preserve">l</t>
  </si>
  <si>
    <t xml:space="preserve">Aucun</t>
  </si>
  <si>
    <t xml:space="preserve">Électricité</t>
  </si>
  <si>
    <t xml:space="preserve">Essence</t>
  </si>
  <si>
    <t xml:space="preserve">Gaz_naturel_comprimé_GNC</t>
  </si>
  <si>
    <t xml:space="preserve">kg</t>
  </si>
  <si>
    <t xml:space="preserve">Hybride_électricité_gazole</t>
  </si>
  <si>
    <t xml:space="preserve">Gaz_naturel_liquéfié_GNL</t>
  </si>
  <si>
    <t xml:space="preserve">Gaz_de_pétrole_liquéfié_GPL</t>
  </si>
  <si>
    <t xml:space="preserve">kWh</t>
  </si>
  <si>
    <t xml:space="preserve">Hydrogène</t>
  </si>
  <si>
    <r>
      <rPr>
        <sz val="10"/>
        <color theme="1"/>
        <rFont val="Arial"/>
        <family val="2"/>
        <charset val="1"/>
      </rPr>
      <t xml:space="preserve">Camion_rigide_PL_PTAC</t>
    </r>
    <r>
      <rPr>
        <sz val="10"/>
        <color theme="1"/>
        <rFont val="Calibri"/>
        <family val="2"/>
        <charset val="1"/>
      </rPr>
      <t xml:space="preserve">≤</t>
    </r>
    <r>
      <rPr>
        <sz val="10"/>
        <color theme="1"/>
        <rFont val="Arial"/>
        <family val="2"/>
        <charset val="1"/>
      </rPr>
      <t xml:space="preserve">7,5t</t>
    </r>
  </si>
  <si>
    <r>
      <rPr>
        <sz val="10"/>
        <color theme="1"/>
        <rFont val="Arial"/>
        <family val="2"/>
        <charset val="1"/>
      </rPr>
      <t xml:space="preserve">Camion_rigide_PL_PTAC</t>
    </r>
    <r>
      <rPr>
        <sz val="10"/>
        <color theme="1"/>
        <rFont val="Calibri"/>
        <family val="2"/>
        <charset val="1"/>
      </rPr>
      <t xml:space="preserve">≤</t>
    </r>
    <r>
      <rPr>
        <sz val="10"/>
        <color theme="1"/>
        <rFont val="Arial"/>
        <family val="2"/>
        <charset val="1"/>
      </rPr>
      <t xml:space="preserve">12t</t>
    </r>
  </si>
  <si>
    <r>
      <rPr>
        <sz val="10"/>
        <color theme="1"/>
        <rFont val="Arial"/>
        <family val="2"/>
        <charset val="1"/>
      </rPr>
      <t xml:space="preserve">Camion_rigide_PL_PTAC</t>
    </r>
    <r>
      <rPr>
        <sz val="10"/>
        <color theme="1"/>
        <rFont val="Calibri"/>
        <family val="2"/>
        <charset val="1"/>
      </rPr>
      <t xml:space="preserve">≤</t>
    </r>
    <r>
      <rPr>
        <sz val="10"/>
        <color theme="1"/>
        <rFont val="Arial"/>
        <family val="2"/>
        <charset val="1"/>
      </rPr>
      <t xml:space="preserve">20t</t>
    </r>
  </si>
  <si>
    <r>
      <rPr>
        <sz val="10"/>
        <color theme="1"/>
        <rFont val="Arial"/>
        <family val="2"/>
        <charset val="1"/>
      </rPr>
      <t xml:space="preserve">Camion_rigide_PL_PTAC</t>
    </r>
    <r>
      <rPr>
        <sz val="10"/>
        <color theme="1"/>
        <rFont val="Calibri"/>
        <family val="2"/>
        <charset val="1"/>
      </rPr>
      <t xml:space="preserve">≤</t>
    </r>
    <r>
      <rPr>
        <sz val="10"/>
        <color theme="1"/>
        <rFont val="Arial"/>
        <family val="2"/>
        <charset val="1"/>
      </rPr>
      <t xml:space="preserve">26t</t>
    </r>
  </si>
  <si>
    <r>
      <rPr>
        <sz val="10"/>
        <color theme="1"/>
        <rFont val="Arial"/>
        <family val="2"/>
        <charset val="1"/>
      </rPr>
      <t xml:space="preserve">Camion_rigide_PL_PTAC</t>
    </r>
    <r>
      <rPr>
        <sz val="10"/>
        <color theme="1"/>
        <rFont val="Calibri"/>
        <family val="2"/>
        <charset val="1"/>
      </rPr>
      <t xml:space="preserve">≤</t>
    </r>
    <r>
      <rPr>
        <sz val="10"/>
        <color theme="1"/>
        <rFont val="Arial"/>
        <family val="2"/>
        <charset val="1"/>
      </rPr>
      <t xml:space="preserve">32t</t>
    </r>
  </si>
  <si>
    <r>
      <rPr>
        <sz val="10"/>
        <color theme="1"/>
        <rFont val="Arial"/>
        <family val="2"/>
        <charset val="1"/>
      </rPr>
      <t xml:space="preserve">Ensemble_articulé_PL_PTRA</t>
    </r>
    <r>
      <rPr>
        <sz val="10"/>
        <color theme="1"/>
        <rFont val="Calibri"/>
        <family val="2"/>
        <charset val="1"/>
      </rPr>
      <t xml:space="preserve">≤</t>
    </r>
    <r>
      <rPr>
        <sz val="10"/>
        <color theme="1"/>
        <rFont val="Arial"/>
        <family val="2"/>
        <charset val="1"/>
      </rPr>
      <t xml:space="preserve">34t</t>
    </r>
  </si>
  <si>
    <r>
      <rPr>
        <sz val="10"/>
        <color theme="1"/>
        <rFont val="Arial"/>
        <family val="2"/>
        <charset val="1"/>
      </rPr>
      <t xml:space="preserve">Ensemble_articulé_PL_PTRA</t>
    </r>
    <r>
      <rPr>
        <sz val="10"/>
        <color theme="1"/>
        <rFont val="Calibri"/>
        <family val="2"/>
        <charset val="1"/>
      </rPr>
      <t xml:space="preserve">≤</t>
    </r>
    <r>
      <rPr>
        <sz val="10"/>
        <color theme="1"/>
        <rFont val="Arial"/>
        <family val="2"/>
        <charset val="1"/>
      </rPr>
      <t xml:space="preserve">40t</t>
    </r>
  </si>
  <si>
    <t xml:space="preserve">-</t>
  </si>
  <si>
    <r>
      <rPr>
        <sz val="10"/>
        <color theme="1"/>
        <rFont val="Arial"/>
        <family val="2"/>
        <charset val="1"/>
      </rPr>
      <t xml:space="preserve">Ensemble_articulé_PL_PTRA</t>
    </r>
    <r>
      <rPr>
        <sz val="10"/>
        <color theme="1"/>
        <rFont val="Calibri"/>
        <family val="2"/>
        <charset val="1"/>
      </rPr>
      <t xml:space="preserve">≤</t>
    </r>
    <r>
      <rPr>
        <sz val="10"/>
        <color theme="1"/>
        <rFont val="Arial"/>
        <family val="2"/>
        <charset val="1"/>
      </rPr>
      <t xml:space="preserve">44t</t>
    </r>
  </si>
  <si>
    <r>
      <rPr>
        <sz val="10"/>
        <color theme="1"/>
        <rFont val="Arial"/>
        <family val="2"/>
        <charset val="1"/>
      </rPr>
      <t xml:space="preserve">Ensemble_articulé_PL_PTRA</t>
    </r>
    <r>
      <rPr>
        <sz val="10"/>
        <color theme="1"/>
        <rFont val="Calibri"/>
        <family val="2"/>
        <charset val="1"/>
      </rPr>
      <t xml:space="preserve">≤</t>
    </r>
    <r>
      <rPr>
        <sz val="10"/>
        <color theme="1"/>
        <rFont val="Arial"/>
        <family val="2"/>
        <charset val="1"/>
      </rPr>
      <t xml:space="preserve">60t</t>
    </r>
  </si>
  <si>
    <r>
      <rPr>
        <sz val="10"/>
        <color theme="1"/>
        <rFont val="Arial"/>
        <family val="2"/>
        <charset val="1"/>
      </rPr>
      <t xml:space="preserve">Ensemble_articulé_PL_PTRA</t>
    </r>
    <r>
      <rPr>
        <sz val="10"/>
        <color theme="1"/>
        <rFont val="Calibri"/>
        <family val="2"/>
        <charset val="1"/>
      </rPr>
      <t xml:space="preserve">≤</t>
    </r>
    <r>
      <rPr>
        <sz val="10"/>
        <color theme="1"/>
        <rFont val="Arial"/>
        <family val="2"/>
        <charset val="1"/>
      </rPr>
      <t xml:space="preserve">72t</t>
    </r>
  </si>
  <si>
    <t xml:space="preserve">RÉSULTATS</t>
  </si>
  <si>
    <t xml:space="preserve">TTW (tank-to-wheel) = émissions "du réservoir à la roue" (combustion)</t>
  </si>
  <si>
    <t xml:space="preserve">WTT (well-to-tank) = émissions "du puits au réservoir" (production de l'énergie en amont)</t>
  </si>
  <si>
    <t xml:space="preserve">Scope 3 : autres émissions indirectes de GES - incluent les émissions amont de production des carburants et des véhicules ainsi que toutes les émissions du transport externalisé</t>
  </si>
  <si>
    <t xml:space="preserve">WTW (well-to-wheel) = émissions "du puits à la roue" (cycle de vie complet de l'énergie)</t>
  </si>
  <si>
    <t xml:space="preserve">Pour le transport sous température dirigée, les émissions totales de GES sont majorées de 15 % sous l'effet des fuites de fluides frigorigènes</t>
  </si>
  <si>
    <t xml:space="preserve">Prestations de transport internalisées</t>
  </si>
  <si>
    <t xml:space="preserve">Prestations de transport externalisées</t>
  </si>
  <si>
    <t xml:space="preserve">BILAN GLOBAL</t>
  </si>
  <si>
    <t xml:space="preserve">Scope 1</t>
  </si>
  <si>
    <t xml:space="preserve">Scope 2</t>
  </si>
  <si>
    <t xml:space="preserve">Scope 3</t>
  </si>
  <si>
    <t xml:space="preserve">Prestation de transport</t>
  </si>
  <si>
    <t xml:space="preserve">Activité totale de transport internalisée
(tkm)</t>
  </si>
  <si>
    <t xml:space="preserve">Émissions directes (TTW) de GES
(kgCO2e)</t>
  </si>
  <si>
    <t xml:space="preserve">Émissions indirectes (WTT) de GES issues de l'électricité consommée
(kgCO2e)</t>
  </si>
  <si>
    <t xml:space="preserve">Rappel activité totale de transport internalisée
(tkm)</t>
  </si>
  <si>
    <t xml:space="preserve">Émissions indirectes de GES issues de la fabrication des véhicules
(kgCO2e)</t>
  </si>
  <si>
    <t xml:space="preserve">Émissions indirectes (WTT) de GES issues du carburant consommé
(kgCO2e)</t>
  </si>
  <si>
    <t xml:space="preserve">Activité totale de transport externalisée
(tkm)</t>
  </si>
  <si>
    <t xml:space="preserve">Émissions de GES (WTW + fabrication) 
(kgCO2e)</t>
  </si>
  <si>
    <t xml:space="preserve">Activité totale de transport 
(tkm)</t>
  </si>
  <si>
    <t xml:space="preserve">Intensité des émissions de GES
(kgCO2e/tkm)</t>
  </si>
  <si>
    <t xml:space="preserve">TOTAL</t>
  </si>
  <si>
    <r>
      <rPr>
        <b val="true"/>
        <sz val="10"/>
        <color theme="1"/>
        <rFont val="Arial"/>
        <family val="2"/>
        <charset val="1"/>
      </rPr>
      <t xml:space="preserve">DÉTERMINATION DES ÉMISSIONS DE GAZ À EFFET DE SERRE GÉNÉRÉES PAR LES PRESTATIONS DE TRANSPORT </t>
    </r>
    <r>
      <rPr>
        <b val="true"/>
        <sz val="10"/>
        <color rgb="FFFF0000"/>
        <rFont val="Arial"/>
        <family val="2"/>
        <charset val="1"/>
      </rPr>
      <t xml:space="preserve">FERROVIAIRE</t>
    </r>
    <r>
      <rPr>
        <b val="true"/>
        <sz val="10"/>
        <color theme="1"/>
        <rFont val="Arial"/>
        <family val="2"/>
        <charset val="1"/>
      </rPr>
      <t xml:space="preserve"> MOBILISÉES DANS LE MARCHÉ</t>
    </r>
  </si>
  <si>
    <t xml:space="preserve">Le titulaire peut regrouper à sa convenance les prestations de transport répondant à des caractéristiques communes (ex. externalisé, par type de chargement et d'énergie commun)</t>
  </si>
  <si>
    <r>
      <rPr>
        <sz val="10"/>
        <color theme="1"/>
        <rFont val="Arial"/>
        <family val="2"/>
        <charset val="1"/>
      </rPr>
      <t xml:space="preserve">Prestation de transport </t>
    </r>
    <r>
      <rPr>
        <sz val="8"/>
        <color theme="1"/>
        <rFont val="Arial"/>
        <family val="2"/>
        <charset val="1"/>
      </rPr>
      <t xml:space="preserve">(agrégation possible à la convenance du titulaire - ex. une ligne regroupant tous les transports de céréales réalisés en train au gazole sur l'année)</t>
    </r>
  </si>
  <si>
    <t xml:space="preserve">Caractéristiques du chargement</t>
  </si>
  <si>
    <t xml:space="preserve">Type d'énergie</t>
  </si>
  <si>
    <t xml:space="preserve">(Réservé)</t>
  </si>
  <si>
    <t xml:space="preserve">Mixte_Basse_densité</t>
  </si>
  <si>
    <t xml:space="preserve">Mixte_Moyenne_densité</t>
  </si>
  <si>
    <t xml:space="preserve">Mixte_Densité_élevée</t>
  </si>
  <si>
    <t xml:space="preserve">Conteneur</t>
  </si>
  <si>
    <t xml:space="preserve">Automobiles</t>
  </si>
  <si>
    <t xml:space="preserve">Produits_chimiques</t>
  </si>
  <si>
    <t xml:space="preserve">Charbon_Acier</t>
  </si>
  <si>
    <t xml:space="preserve">Matériels_Matériaux_Construction</t>
  </si>
  <si>
    <t xml:space="preserve">Produits_manufacturés</t>
  </si>
  <si>
    <t xml:space="preserve">Céréales</t>
  </si>
  <si>
    <t xml:space="preserve">Ensemble_articulé_camion_remorque</t>
  </si>
  <si>
    <t xml:space="preserve">Remorque_seule</t>
  </si>
  <si>
    <r>
      <rPr>
        <b val="true"/>
        <sz val="10"/>
        <color theme="1"/>
        <rFont val="Arial"/>
        <family val="2"/>
        <charset val="1"/>
      </rPr>
      <t xml:space="preserve">DÉTERMINATION DES ÉMISSIONS DE GAZ À EFFET DE SERRE GÉNÉRÉES PAR LES PRESTATIONS DE TRANSPORT </t>
    </r>
    <r>
      <rPr>
        <b val="true"/>
        <sz val="10"/>
        <color rgb="FFFF0000"/>
        <rFont val="Arial"/>
        <family val="2"/>
        <charset val="1"/>
      </rPr>
      <t xml:space="preserve">FLUVIAL</t>
    </r>
    <r>
      <rPr>
        <b val="true"/>
        <sz val="10"/>
        <color theme="1"/>
        <rFont val="Arial"/>
        <family val="2"/>
        <charset val="1"/>
      </rPr>
      <t xml:space="preserve"> MOBILISÉES DANS LE MARCHÉ</t>
    </r>
  </si>
  <si>
    <t xml:space="preserve">Le titulaire peut regrouper à sa convenance les prestations de transport répondant à des caractéristiques communes (ex. externalisé, par type de bateau et carburant commun)</t>
  </si>
  <si>
    <r>
      <rPr>
        <sz val="10"/>
        <color theme="1"/>
        <rFont val="Arial"/>
        <family val="2"/>
        <charset val="1"/>
      </rPr>
      <t xml:space="preserve">Prestation de transport </t>
    </r>
    <r>
      <rPr>
        <sz val="8"/>
        <color theme="1"/>
        <rFont val="Arial"/>
        <family val="2"/>
        <charset val="1"/>
      </rPr>
      <t xml:space="preserve">(agrégation possible à la convenance du titulaire - ex. une ligne regroupant tous les transports en barge automotrice électrique sur la Seine au cours de l'année)</t>
    </r>
  </si>
  <si>
    <t xml:space="preserve">Type de bateau</t>
  </si>
  <si>
    <t xml:space="preserve">Bateau_motorisé_capacité≤399tpl</t>
  </si>
  <si>
    <t xml:space="preserve">Bateau_motorisé_capacité≤649tpl</t>
  </si>
  <si>
    <t xml:space="preserve">Bateau_motorisé_capacité≤999tpl</t>
  </si>
  <si>
    <t xml:space="preserve">Bateau_motorisé_capacité≤1499tpl</t>
  </si>
  <si>
    <t xml:space="preserve">Bateau_motorisé_capacité≤2999tpl</t>
  </si>
  <si>
    <t xml:space="preserve">Bateau_motorisé_capacité_sup_3000tpl</t>
  </si>
  <si>
    <t xml:space="preserve">Pousseur_avec_barge_P≤879kW</t>
  </si>
  <si>
    <t xml:space="preserve">Pousseur_avec_barge_Pmin_880kW</t>
  </si>
  <si>
    <r>
      <rPr>
        <sz val="10"/>
        <color theme="1"/>
        <rFont val="Arial"/>
        <family val="2"/>
        <charset val="1"/>
      </rPr>
      <t xml:space="preserve">Bateau_motorisé_capacité</t>
    </r>
    <r>
      <rPr>
        <sz val="10"/>
        <color theme="1"/>
        <rFont val="Calibri"/>
        <family val="2"/>
        <charset val="1"/>
      </rPr>
      <t xml:space="preserve">≤</t>
    </r>
    <r>
      <rPr>
        <sz val="10"/>
        <color theme="1"/>
        <rFont val="Arial"/>
        <family val="2"/>
        <charset val="1"/>
      </rPr>
      <t xml:space="preserve">399tpl</t>
    </r>
  </si>
  <si>
    <r>
      <rPr>
        <sz val="10"/>
        <color theme="1"/>
        <rFont val="Arial"/>
        <family val="2"/>
        <charset val="1"/>
      </rPr>
      <t xml:space="preserve">Bateau_motorisé_capacité</t>
    </r>
    <r>
      <rPr>
        <sz val="10"/>
        <color theme="1"/>
        <rFont val="Calibri"/>
        <family val="2"/>
        <charset val="1"/>
      </rPr>
      <t xml:space="preserve">≤</t>
    </r>
    <r>
      <rPr>
        <sz val="10"/>
        <color theme="1"/>
        <rFont val="Arial"/>
        <family val="2"/>
        <charset val="1"/>
      </rPr>
      <t xml:space="preserve">649tpl</t>
    </r>
  </si>
  <si>
    <r>
      <rPr>
        <sz val="10"/>
        <color theme="1"/>
        <rFont val="Arial"/>
        <family val="2"/>
        <charset val="1"/>
      </rPr>
      <t xml:space="preserve">Bateau_motorisé_capacité</t>
    </r>
    <r>
      <rPr>
        <sz val="10"/>
        <color theme="1"/>
        <rFont val="Calibri"/>
        <family val="2"/>
        <charset val="1"/>
      </rPr>
      <t xml:space="preserve">≤</t>
    </r>
    <r>
      <rPr>
        <sz val="10"/>
        <color theme="1"/>
        <rFont val="Arial"/>
        <family val="2"/>
        <charset val="1"/>
      </rPr>
      <t xml:space="preserve">999tpl</t>
    </r>
  </si>
  <si>
    <r>
      <rPr>
        <sz val="10"/>
        <color theme="1"/>
        <rFont val="Arial"/>
        <family val="2"/>
        <charset val="1"/>
      </rPr>
      <t xml:space="preserve">Bateau_motorisé_capacité</t>
    </r>
    <r>
      <rPr>
        <sz val="10"/>
        <color theme="1"/>
        <rFont val="Calibri"/>
        <family val="2"/>
        <charset val="1"/>
      </rPr>
      <t xml:space="preserve">≤</t>
    </r>
    <r>
      <rPr>
        <sz val="10"/>
        <color theme="1"/>
        <rFont val="Arial"/>
        <family val="2"/>
        <charset val="1"/>
      </rPr>
      <t xml:space="preserve">1499tpl</t>
    </r>
  </si>
  <si>
    <r>
      <rPr>
        <sz val="10"/>
        <color theme="1"/>
        <rFont val="Arial"/>
        <family val="2"/>
        <charset val="1"/>
      </rPr>
      <t xml:space="preserve">Bateau_motorisé_capacité</t>
    </r>
    <r>
      <rPr>
        <sz val="10"/>
        <color theme="1"/>
        <rFont val="Calibri"/>
        <family val="2"/>
        <charset val="1"/>
      </rPr>
      <t xml:space="preserve">≤</t>
    </r>
    <r>
      <rPr>
        <sz val="10"/>
        <color theme="1"/>
        <rFont val="Arial"/>
        <family val="2"/>
        <charset val="1"/>
      </rPr>
      <t xml:space="preserve">2999tpl</t>
    </r>
  </si>
  <si>
    <r>
      <rPr>
        <sz val="10"/>
        <color theme="1"/>
        <rFont val="Arial"/>
        <family val="2"/>
        <charset val="1"/>
      </rPr>
      <t xml:space="preserve">Pousseur_avec_barge_P</t>
    </r>
    <r>
      <rPr>
        <sz val="10"/>
        <color theme="1"/>
        <rFont val="Calibri"/>
        <family val="2"/>
        <charset val="1"/>
      </rPr>
      <t xml:space="preserve">≤</t>
    </r>
    <r>
      <rPr>
        <sz val="10"/>
        <color theme="1"/>
        <rFont val="Arial"/>
        <family val="2"/>
        <charset val="1"/>
      </rPr>
      <t xml:space="preserve">879kW</t>
    </r>
  </si>
  <si>
    <r>
      <rPr>
        <b val="true"/>
        <sz val="10"/>
        <color theme="1"/>
        <rFont val="Arial"/>
        <family val="2"/>
        <charset val="1"/>
      </rPr>
      <t xml:space="preserve">DÉTERMINATION DES ÉMISSIONS DE GAZ À EFFET DE SERRE GÉNÉRÉES PAR LES PRESTATIONS DE TRANSPORT </t>
    </r>
    <r>
      <rPr>
        <b val="true"/>
        <sz val="10"/>
        <color rgb="FFFF0000"/>
        <rFont val="Arial"/>
        <family val="2"/>
        <charset val="1"/>
      </rPr>
      <t xml:space="preserve">MARITIME</t>
    </r>
    <r>
      <rPr>
        <b val="true"/>
        <sz val="10"/>
        <color theme="1"/>
        <rFont val="Arial"/>
        <family val="2"/>
        <charset val="1"/>
      </rPr>
      <t xml:space="preserve"> MOBILISÉES DANS LE MARCHÉ</t>
    </r>
  </si>
  <si>
    <t xml:space="preserve">Le titulaire peut regrouper à sa convenance les prestations de transport répondant à des caractéristiques communes (ex. externalisé, par type de navire et carburant commun)</t>
  </si>
  <si>
    <r>
      <rPr>
        <sz val="10"/>
        <color theme="1"/>
        <rFont val="Arial"/>
        <family val="2"/>
        <charset val="1"/>
      </rPr>
      <t xml:space="preserve">Prestation de transport </t>
    </r>
    <r>
      <rPr>
        <sz val="8"/>
        <color theme="1"/>
        <rFont val="Arial"/>
        <family val="2"/>
        <charset val="1"/>
      </rPr>
      <t xml:space="preserve">(agrégation possible à la convenance du titulaire - ex. une ligne regroupant tous les transports en porte-conteneur trans-Suez sur l'année, au gazole, à température dirigée)</t>
    </r>
  </si>
  <si>
    <t xml:space="preserve">Type de navire</t>
  </si>
  <si>
    <t xml:space="preserve">Pétrolier_capacité≤5000tpl</t>
  </si>
  <si>
    <t xml:space="preserve">Pétrolier_capacité≤60000tpl</t>
  </si>
  <si>
    <t xml:space="preserve">Pétrolier_capacité≤200000tpl</t>
  </si>
  <si>
    <t xml:space="preserve">Pétrolier_capacité_sup_200000tpl</t>
  </si>
  <si>
    <t xml:space="preserve">Cargo_divers_capacité≤10000tpl</t>
  </si>
  <si>
    <t xml:space="preserve">Cargo_divers_capacité≤20000tpl</t>
  </si>
  <si>
    <t xml:space="preserve">Vraquier_capacité≤10000tpl</t>
  </si>
  <si>
    <t xml:space="preserve">Vraquier_capacité≤100000tpl</t>
  </si>
  <si>
    <t xml:space="preserve">Vraquier_capacité_sup_100000tpl</t>
  </si>
  <si>
    <t xml:space="preserve">Roulier_mixte_RoPax</t>
  </si>
  <si>
    <t xml:space="preserve">Roulier_RoRo_Moyen</t>
  </si>
  <si>
    <t xml:space="preserve">Roulier_RoRo_Camions_Remorques</t>
  </si>
  <si>
    <t xml:space="preserve">Roulier_RoRo_Remorques_seules</t>
  </si>
  <si>
    <t xml:space="preserve">Porte_conteneur_Panama_commercial</t>
  </si>
  <si>
    <t xml:space="preserve">Porte_conteneur_Transatlantique</t>
  </si>
  <si>
    <t xml:space="preserve">Porte_conteneur_Trans-Suez</t>
  </si>
  <si>
    <t xml:space="preserve">Porte_conteneur_Transpacifique</t>
  </si>
  <si>
    <t xml:space="preserve">Porte_conteneur_autres_liaisons</t>
  </si>
  <si>
    <r>
      <rPr>
        <sz val="10"/>
        <color theme="1"/>
        <rFont val="Arial"/>
        <family val="2"/>
        <charset val="1"/>
      </rPr>
      <t xml:space="preserve">Pétrolier_capacité</t>
    </r>
    <r>
      <rPr>
        <sz val="10"/>
        <color theme="1"/>
        <rFont val="Calibri"/>
        <family val="2"/>
        <charset val="1"/>
      </rPr>
      <t xml:space="preserve">≤</t>
    </r>
    <r>
      <rPr>
        <sz val="10"/>
        <color theme="1"/>
        <rFont val="Arial"/>
        <family val="2"/>
        <charset val="1"/>
      </rPr>
      <t xml:space="preserve">5000tpl</t>
    </r>
  </si>
  <si>
    <t xml:space="preserve">Fioul_lourd_HFO</t>
  </si>
  <si>
    <t xml:space="preserve">Gazole_MGO</t>
  </si>
  <si>
    <r>
      <rPr>
        <sz val="10"/>
        <color theme="1"/>
        <rFont val="Arial"/>
        <family val="2"/>
        <charset val="1"/>
      </rPr>
      <t xml:space="preserve">Pétrolier_capacité</t>
    </r>
    <r>
      <rPr>
        <sz val="10"/>
        <color theme="1"/>
        <rFont val="Calibri"/>
        <family val="2"/>
        <charset val="1"/>
      </rPr>
      <t xml:space="preserve">≤</t>
    </r>
    <r>
      <rPr>
        <sz val="10"/>
        <color theme="1"/>
        <rFont val="Arial"/>
        <family val="2"/>
        <charset val="1"/>
      </rPr>
      <t xml:space="preserve">60000tpl</t>
    </r>
  </si>
  <si>
    <r>
      <rPr>
        <sz val="10"/>
        <color theme="1"/>
        <rFont val="Arial"/>
        <family val="2"/>
        <charset val="1"/>
      </rPr>
      <t xml:space="preserve">Pétrolier_capacité</t>
    </r>
    <r>
      <rPr>
        <sz val="10"/>
        <color theme="1"/>
        <rFont val="Calibri"/>
        <family val="2"/>
        <charset val="1"/>
      </rPr>
      <t xml:space="preserve">≤</t>
    </r>
    <r>
      <rPr>
        <sz val="10"/>
        <color theme="1"/>
        <rFont val="Arial"/>
        <family val="2"/>
        <charset val="1"/>
      </rPr>
      <t xml:space="preserve">200000tpl</t>
    </r>
  </si>
  <si>
    <r>
      <rPr>
        <sz val="10"/>
        <color theme="1"/>
        <rFont val="Arial"/>
        <family val="2"/>
        <charset val="1"/>
      </rPr>
      <t xml:space="preserve">Cargo_divers_capacité</t>
    </r>
    <r>
      <rPr>
        <sz val="10"/>
        <color theme="1"/>
        <rFont val="Calibri"/>
        <family val="2"/>
        <charset val="1"/>
      </rPr>
      <t xml:space="preserve">≤</t>
    </r>
    <r>
      <rPr>
        <sz val="10"/>
        <color theme="1"/>
        <rFont val="Arial"/>
        <family val="2"/>
        <charset val="1"/>
      </rPr>
      <t xml:space="preserve">10000tpl</t>
    </r>
  </si>
  <si>
    <r>
      <rPr>
        <sz val="10"/>
        <color theme="1"/>
        <rFont val="Arial"/>
        <family val="2"/>
        <charset val="1"/>
      </rPr>
      <t xml:space="preserve">Cargo_divers_capacité</t>
    </r>
    <r>
      <rPr>
        <sz val="10"/>
        <color theme="1"/>
        <rFont val="Calibri"/>
        <family val="2"/>
        <charset val="1"/>
      </rPr>
      <t xml:space="preserve">≤</t>
    </r>
    <r>
      <rPr>
        <sz val="10"/>
        <color theme="1"/>
        <rFont val="Arial"/>
        <family val="2"/>
        <charset val="1"/>
      </rPr>
      <t xml:space="preserve">20000tpl</t>
    </r>
  </si>
  <si>
    <r>
      <rPr>
        <sz val="10"/>
        <color theme="1"/>
        <rFont val="Arial"/>
        <family val="2"/>
        <charset val="1"/>
      </rPr>
      <t xml:space="preserve">Vraquier_capacité</t>
    </r>
    <r>
      <rPr>
        <sz val="10"/>
        <color theme="1"/>
        <rFont val="Calibri"/>
        <family val="2"/>
        <charset val="1"/>
      </rPr>
      <t xml:space="preserve">≤</t>
    </r>
    <r>
      <rPr>
        <sz val="10"/>
        <color theme="1"/>
        <rFont val="Arial"/>
        <family val="2"/>
        <charset val="1"/>
      </rPr>
      <t xml:space="preserve">10000tpl</t>
    </r>
  </si>
  <si>
    <t xml:space="preserve">Pour le transport sous température dirigée, les émissions totales de GES sont majorées de 70 % sous l'effet des fuites de fluides frigorigènes</t>
  </si>
  <si>
    <r>
      <rPr>
        <b val="true"/>
        <sz val="10"/>
        <color theme="1"/>
        <rFont val="Arial"/>
        <family val="2"/>
        <charset val="1"/>
      </rPr>
      <t xml:space="preserve">DÉTERMINATION DES ÉMISSIONS DE GAZ À EFFET DE SERRE GÉNÉRÉES PAR LES PRESTATIONS DE TRANSPORT </t>
    </r>
    <r>
      <rPr>
        <b val="true"/>
        <sz val="10"/>
        <color rgb="FFFF0000"/>
        <rFont val="Arial"/>
        <family val="2"/>
        <charset val="1"/>
      </rPr>
      <t xml:space="preserve">AÉRIEN</t>
    </r>
    <r>
      <rPr>
        <b val="true"/>
        <sz val="10"/>
        <color theme="1"/>
        <rFont val="Arial"/>
        <family val="2"/>
        <charset val="1"/>
      </rPr>
      <t xml:space="preserve"> MOBILISÉES DANS LE MARCHÉ</t>
    </r>
  </si>
  <si>
    <t xml:space="preserve">Le titulaire peut regrouper à sa convenance les prestations de transport répondant à des caractéristiques communes (ex. externalisé, par type d'appareil et carburant commun)</t>
  </si>
  <si>
    <r>
      <rPr>
        <sz val="10"/>
        <color theme="1"/>
        <rFont val="Arial"/>
        <family val="2"/>
        <charset val="1"/>
      </rPr>
      <t xml:space="preserve">Prestation de transport </t>
    </r>
    <r>
      <rPr>
        <sz val="8"/>
        <color theme="1"/>
        <rFont val="Arial"/>
        <family val="2"/>
        <charset val="1"/>
      </rPr>
      <t xml:space="preserve">(agrégation possible à la convenance du titulaire - ex. une ligne regroupant tous les vols par avion cargo de moins de 25 t sur l'année)</t>
    </r>
  </si>
  <si>
    <t xml:space="preserve">Type d'appareil</t>
  </si>
  <si>
    <t xml:space="preserve">Passagers≤50p_D≤1000km</t>
  </si>
  <si>
    <t xml:space="preserve">Passagers≤50p_D≤3500km</t>
  </si>
  <si>
    <t xml:space="preserve">Passagers≤100p_D≤1000km</t>
  </si>
  <si>
    <t xml:space="preserve">Passagers≤100p_D≤3500km</t>
  </si>
  <si>
    <t xml:space="preserve">Passagers≤220p_D≤1000km</t>
  </si>
  <si>
    <t xml:space="preserve">Passagers≤220p_D≤3500km</t>
  </si>
  <si>
    <t xml:space="preserve">Passagers≤220p_Dmin_3501km</t>
  </si>
  <si>
    <t xml:space="preserve">Passagers_min_221p_D≤3500km</t>
  </si>
  <si>
    <t xml:space="preserve">Passagers_min_221p_Dmin_3501km</t>
  </si>
  <si>
    <t xml:space="preserve">Cargo_capacité≤25t</t>
  </si>
  <si>
    <t xml:space="preserve">Cargo_capacité≤100t</t>
  </si>
  <si>
    <t xml:space="preserve">Cargo_capacité_sup_100t_D≤1000km</t>
  </si>
  <si>
    <t xml:space="preserve">Cargo_capacité_sup_100t_D≤3500km</t>
  </si>
  <si>
    <t xml:space="preserve">Cargo_capacité_sup_100t_Dmin_3501km</t>
  </si>
  <si>
    <r>
      <rPr>
        <sz val="10"/>
        <color theme="1"/>
        <rFont val="Arial"/>
        <family val="2"/>
        <charset val="1"/>
      </rPr>
      <t xml:space="preserve">Passagers</t>
    </r>
    <r>
      <rPr>
        <sz val="10"/>
        <color theme="1"/>
        <rFont val="Calibri"/>
        <family val="2"/>
        <charset val="1"/>
      </rPr>
      <t xml:space="preserve">≤</t>
    </r>
    <r>
      <rPr>
        <sz val="10"/>
        <color theme="1"/>
        <rFont val="Arial"/>
        <family val="2"/>
        <charset val="1"/>
      </rPr>
      <t xml:space="preserve">50p_D</t>
    </r>
    <r>
      <rPr>
        <sz val="10"/>
        <color theme="1"/>
        <rFont val="Calibri"/>
        <family val="2"/>
        <charset val="1"/>
      </rPr>
      <t xml:space="preserve">≤</t>
    </r>
    <r>
      <rPr>
        <sz val="10"/>
        <color theme="1"/>
        <rFont val="Arial"/>
        <family val="2"/>
        <charset val="1"/>
      </rPr>
      <t xml:space="preserve">1000km</t>
    </r>
  </si>
  <si>
    <t xml:space="preserve">Kérosène_Jet_A1_A</t>
  </si>
  <si>
    <t xml:space="preserve">Carburéacteur_Jet_B</t>
  </si>
  <si>
    <t xml:space="preserve">Essence_AvGas</t>
  </si>
  <si>
    <r>
      <rPr>
        <sz val="10"/>
        <color theme="1"/>
        <rFont val="Arial"/>
        <family val="2"/>
        <charset val="1"/>
      </rPr>
      <t xml:space="preserve">Passagers</t>
    </r>
    <r>
      <rPr>
        <sz val="10"/>
        <color theme="1"/>
        <rFont val="Calibri"/>
        <family val="2"/>
        <charset val="1"/>
      </rPr>
      <t xml:space="preserve">≤</t>
    </r>
    <r>
      <rPr>
        <sz val="10"/>
        <color theme="1"/>
        <rFont val="Arial"/>
        <family val="2"/>
        <charset val="1"/>
      </rPr>
      <t xml:space="preserve">50p_D</t>
    </r>
    <r>
      <rPr>
        <sz val="10"/>
        <color theme="1"/>
        <rFont val="Calibri"/>
        <family val="2"/>
        <charset val="1"/>
      </rPr>
      <t xml:space="preserve">≤</t>
    </r>
    <r>
      <rPr>
        <sz val="10"/>
        <color theme="1"/>
        <rFont val="Arial"/>
        <family val="2"/>
        <charset val="1"/>
      </rPr>
      <t xml:space="preserve">3500km</t>
    </r>
  </si>
  <si>
    <r>
      <rPr>
        <sz val="10"/>
        <color theme="1"/>
        <rFont val="Arial"/>
        <family val="2"/>
        <charset val="1"/>
      </rPr>
      <t xml:space="preserve">Passagers</t>
    </r>
    <r>
      <rPr>
        <sz val="10"/>
        <color theme="1"/>
        <rFont val="Calibri"/>
        <family val="2"/>
        <charset val="1"/>
      </rPr>
      <t xml:space="preserve">≤</t>
    </r>
    <r>
      <rPr>
        <sz val="10"/>
        <color theme="1"/>
        <rFont val="Arial"/>
        <family val="2"/>
        <charset val="1"/>
      </rPr>
      <t xml:space="preserve">100p_D</t>
    </r>
    <r>
      <rPr>
        <sz val="10"/>
        <color theme="1"/>
        <rFont val="Calibri"/>
        <family val="2"/>
        <charset val="1"/>
      </rPr>
      <t xml:space="preserve">≤</t>
    </r>
    <r>
      <rPr>
        <sz val="10"/>
        <color theme="1"/>
        <rFont val="Arial"/>
        <family val="2"/>
        <charset val="1"/>
      </rPr>
      <t xml:space="preserve">1000km</t>
    </r>
  </si>
  <si>
    <r>
      <rPr>
        <sz val="10"/>
        <color theme="1"/>
        <rFont val="Arial"/>
        <family val="2"/>
        <charset val="1"/>
      </rPr>
      <t xml:space="preserve">Passagers</t>
    </r>
    <r>
      <rPr>
        <sz val="10"/>
        <color theme="1"/>
        <rFont val="Calibri"/>
        <family val="2"/>
        <charset val="1"/>
      </rPr>
      <t xml:space="preserve">≤</t>
    </r>
    <r>
      <rPr>
        <sz val="10"/>
        <color theme="1"/>
        <rFont val="Arial"/>
        <family val="2"/>
        <charset val="1"/>
      </rPr>
      <t xml:space="preserve">100p_D</t>
    </r>
    <r>
      <rPr>
        <sz val="10"/>
        <color theme="1"/>
        <rFont val="Calibri"/>
        <family val="2"/>
        <charset val="1"/>
      </rPr>
      <t xml:space="preserve">≤</t>
    </r>
    <r>
      <rPr>
        <sz val="10"/>
        <color theme="1"/>
        <rFont val="Arial"/>
        <family val="2"/>
        <charset val="1"/>
      </rPr>
      <t xml:space="preserve">3500km</t>
    </r>
  </si>
  <si>
    <r>
      <rPr>
        <sz val="10"/>
        <color theme="1"/>
        <rFont val="Arial"/>
        <family val="2"/>
        <charset val="1"/>
      </rPr>
      <t xml:space="preserve">Passagers</t>
    </r>
    <r>
      <rPr>
        <sz val="10"/>
        <color theme="1"/>
        <rFont val="Calibri"/>
        <family val="2"/>
        <charset val="1"/>
      </rPr>
      <t xml:space="preserve">≤</t>
    </r>
    <r>
      <rPr>
        <sz val="10"/>
        <color theme="1"/>
        <rFont val="Arial"/>
        <family val="2"/>
        <charset val="1"/>
      </rPr>
      <t xml:space="preserve">220p_D</t>
    </r>
    <r>
      <rPr>
        <sz val="10"/>
        <color theme="1"/>
        <rFont val="Calibri"/>
        <family val="2"/>
        <charset val="1"/>
      </rPr>
      <t xml:space="preserve">≤</t>
    </r>
    <r>
      <rPr>
        <sz val="10"/>
        <color theme="1"/>
        <rFont val="Arial"/>
        <family val="2"/>
        <charset val="1"/>
      </rPr>
      <t xml:space="preserve">1000km</t>
    </r>
  </si>
  <si>
    <r>
      <rPr>
        <sz val="10"/>
        <color theme="1"/>
        <rFont val="Arial"/>
        <family val="2"/>
        <charset val="1"/>
      </rPr>
      <t xml:space="preserve">Passagers</t>
    </r>
    <r>
      <rPr>
        <sz val="10"/>
        <color theme="1"/>
        <rFont val="Calibri"/>
        <family val="2"/>
        <charset val="1"/>
      </rPr>
      <t xml:space="preserve">≤</t>
    </r>
    <r>
      <rPr>
        <sz val="10"/>
        <color theme="1"/>
        <rFont val="Arial"/>
        <family val="2"/>
        <charset val="1"/>
      </rPr>
      <t xml:space="preserve">220p_D</t>
    </r>
    <r>
      <rPr>
        <sz val="10"/>
        <color theme="1"/>
        <rFont val="Calibri"/>
        <family val="2"/>
        <charset val="1"/>
      </rPr>
      <t xml:space="preserve">≤</t>
    </r>
    <r>
      <rPr>
        <sz val="10"/>
        <color theme="1"/>
        <rFont val="Arial"/>
        <family val="2"/>
        <charset val="1"/>
      </rPr>
      <t xml:space="preserve">3500km</t>
    </r>
  </si>
  <si>
    <r>
      <rPr>
        <sz val="10"/>
        <color theme="1"/>
        <rFont val="Arial"/>
        <family val="2"/>
        <charset val="1"/>
      </rPr>
      <t xml:space="preserve">Passagers</t>
    </r>
    <r>
      <rPr>
        <sz val="10"/>
        <color theme="1"/>
        <rFont val="Calibri"/>
        <family val="2"/>
        <charset val="1"/>
      </rPr>
      <t xml:space="preserve">≤</t>
    </r>
    <r>
      <rPr>
        <sz val="10"/>
        <color theme="1"/>
        <rFont val="Arial"/>
        <family val="2"/>
        <charset val="1"/>
      </rPr>
      <t xml:space="preserve">220p_Dmin_3501km</t>
    </r>
  </si>
  <si>
    <r>
      <rPr>
        <sz val="10"/>
        <color theme="1"/>
        <rFont val="Arial"/>
        <family val="2"/>
        <charset val="1"/>
      </rPr>
      <t xml:space="preserve">Passagers_min_221p_D</t>
    </r>
    <r>
      <rPr>
        <sz val="10"/>
        <color theme="1"/>
        <rFont val="Calibri"/>
        <family val="2"/>
        <charset val="1"/>
      </rPr>
      <t xml:space="preserve">≤</t>
    </r>
    <r>
      <rPr>
        <sz val="10"/>
        <color theme="1"/>
        <rFont val="Arial"/>
        <family val="2"/>
        <charset val="1"/>
      </rPr>
      <t xml:space="preserve">3500km</t>
    </r>
  </si>
  <si>
    <r>
      <rPr>
        <sz val="10"/>
        <color theme="1"/>
        <rFont val="Arial"/>
        <family val="2"/>
        <charset val="1"/>
      </rPr>
      <t xml:space="preserve">Cargo_capacité</t>
    </r>
    <r>
      <rPr>
        <sz val="10"/>
        <color theme="1"/>
        <rFont val="Calibri"/>
        <family val="2"/>
        <charset val="1"/>
      </rPr>
      <t xml:space="preserve">≤</t>
    </r>
    <r>
      <rPr>
        <sz val="10"/>
        <color theme="1"/>
        <rFont val="Arial"/>
        <family val="2"/>
        <charset val="1"/>
      </rPr>
      <t xml:space="preserve">25t</t>
    </r>
  </si>
  <si>
    <r>
      <rPr>
        <sz val="10"/>
        <color theme="1"/>
        <rFont val="Arial"/>
        <family val="2"/>
        <charset val="1"/>
      </rPr>
      <t xml:space="preserve">Cargo_capacité_sup_100t_D</t>
    </r>
    <r>
      <rPr>
        <sz val="10"/>
        <color theme="1"/>
        <rFont val="Calibri"/>
        <family val="2"/>
        <charset val="1"/>
      </rPr>
      <t xml:space="preserve">≤</t>
    </r>
    <r>
      <rPr>
        <sz val="10"/>
        <color theme="1"/>
        <rFont val="Arial"/>
        <family val="2"/>
        <charset val="1"/>
      </rPr>
      <t xml:space="preserve">1000km</t>
    </r>
  </si>
  <si>
    <r>
      <rPr>
        <sz val="10"/>
        <color theme="1"/>
        <rFont val="Arial"/>
        <family val="2"/>
        <charset val="1"/>
      </rPr>
      <t xml:space="preserve">Cargo_capacité_sup_100t_D</t>
    </r>
    <r>
      <rPr>
        <sz val="10"/>
        <color theme="1"/>
        <rFont val="Calibri"/>
        <family val="2"/>
        <charset val="1"/>
      </rPr>
      <t xml:space="preserve">≤</t>
    </r>
    <r>
      <rPr>
        <sz val="10"/>
        <color theme="1"/>
        <rFont val="Arial"/>
        <family val="2"/>
        <charset val="1"/>
      </rPr>
      <t xml:space="preserve">3500km</t>
    </r>
  </si>
  <si>
    <r>
      <rPr>
        <b val="true"/>
        <sz val="10"/>
        <color theme="1"/>
        <rFont val="Arial"/>
        <family val="2"/>
        <charset val="1"/>
      </rPr>
      <t xml:space="preserve">DÉTERMINATION DES ÉMISSIONS DE GAZ À EFFET DE SERRE </t>
    </r>
    <r>
      <rPr>
        <b val="true"/>
        <sz val="10"/>
        <color rgb="FFFF0000"/>
        <rFont val="Arial"/>
        <family val="2"/>
        <charset val="1"/>
      </rPr>
      <t xml:space="preserve">DES SITES LOGISTIQUES</t>
    </r>
    <r>
      <rPr>
        <b val="true"/>
        <sz val="10"/>
        <color theme="1"/>
        <rFont val="Arial"/>
        <family val="2"/>
        <charset val="1"/>
      </rPr>
      <t xml:space="preserve"> GÉNÉRÉES PAR LES PRESTATIONS DE TRANSPORT MOBILISÉES DANS LE MARCHÉ</t>
    </r>
  </si>
  <si>
    <r>
      <rPr>
        <sz val="10"/>
        <color theme="1"/>
        <rFont val="Arial"/>
        <family val="2"/>
        <charset val="1"/>
      </rPr>
      <t xml:space="preserve">En cellule </t>
    </r>
    <r>
      <rPr>
        <b val="true"/>
        <sz val="10"/>
        <color rgb="FF00B050"/>
        <rFont val="Arial"/>
        <family val="2"/>
        <charset val="1"/>
      </rPr>
      <t xml:space="preserve">R17</t>
    </r>
    <r>
      <rPr>
        <sz val="10"/>
        <color theme="1"/>
        <rFont val="Arial"/>
        <family val="2"/>
        <charset val="1"/>
      </rPr>
      <t xml:space="preserve">, le titulaire indique s'il dispose de données primaires de suivi des consommations des sites logistiques pour les prestations internalisées</t>
    </r>
  </si>
  <si>
    <r>
      <rPr>
        <sz val="10"/>
        <color theme="1"/>
        <rFont val="Calibri"/>
        <family val="2"/>
        <charset val="1"/>
      </rPr>
      <t xml:space="preserve">→</t>
    </r>
    <r>
      <rPr>
        <sz val="10"/>
        <color theme="1"/>
        <rFont val="Arial"/>
        <family val="2"/>
        <charset val="1"/>
      </rPr>
      <t xml:space="preserve"> Si </t>
    </r>
    <r>
      <rPr>
        <u val="single"/>
        <sz val="10"/>
        <color theme="1"/>
        <rFont val="Arial"/>
        <family val="2"/>
        <charset val="1"/>
      </rPr>
      <t xml:space="preserve">oui</t>
    </r>
    <r>
      <rPr>
        <sz val="10"/>
        <color theme="1"/>
        <rFont val="Arial"/>
        <family val="2"/>
        <charset val="1"/>
      </rPr>
      <t xml:space="preserve">, le titulaire renseigne les consommations en fonction des sources d'énergie pertinentes en colonnes </t>
    </r>
    <r>
      <rPr>
        <b val="true"/>
        <sz val="10"/>
        <color rgb="FF00B050"/>
        <rFont val="Arial"/>
        <family val="2"/>
        <charset val="1"/>
      </rPr>
      <t xml:space="preserve">G à R</t>
    </r>
    <r>
      <rPr>
        <sz val="10"/>
        <color theme="1"/>
        <rFont val="Arial"/>
        <family val="2"/>
        <charset val="1"/>
      </rPr>
      <t xml:space="preserve"> ; si </t>
    </r>
    <r>
      <rPr>
        <u val="single"/>
        <sz val="10"/>
        <color theme="1"/>
        <rFont val="Arial"/>
        <family val="2"/>
        <charset val="1"/>
      </rPr>
      <t xml:space="preserve">non</t>
    </r>
    <r>
      <rPr>
        <sz val="10"/>
        <color theme="1"/>
        <rFont val="Arial"/>
        <family val="2"/>
        <charset val="1"/>
      </rPr>
      <t xml:space="preserve">, il laisse ces colonnes vides et les calculs seront réalisés selon des modélisations par défaut</t>
    </r>
  </si>
  <si>
    <t xml:space="preserve">Le titulaire peut regrouper à sa convenance les sites logistiques répondant à des caractéristiques communes (ex. externalisé, par type de site communs dans un même pays)</t>
  </si>
  <si>
    <r>
      <rPr>
        <sz val="10"/>
        <color theme="1"/>
        <rFont val="Arial"/>
        <family val="2"/>
        <charset val="1"/>
      </rPr>
      <t xml:space="preserve">En cellule </t>
    </r>
    <r>
      <rPr>
        <b val="true"/>
        <sz val="10"/>
        <color rgb="FF00B050"/>
        <rFont val="Arial"/>
        <family val="2"/>
        <charset val="1"/>
      </rPr>
      <t xml:space="preserve">AE17</t>
    </r>
    <r>
      <rPr>
        <sz val="10"/>
        <color theme="1"/>
        <rFont val="Arial"/>
        <family val="2"/>
        <charset val="1"/>
      </rPr>
      <t xml:space="preserve">, le titulaire indique s'il dispose de données primaires de suivi des consommations des sites logistiques pour les prestations externalisées</t>
    </r>
  </si>
  <si>
    <t xml:space="preserve">Le nombre de lignes disponibles dans le tableau ci-dessous est limité sans possibilité d'ajouter de ligne supplémentaire ; le titulaire est donc invité à réduire au maximum le nombre de lignes à utiliser</t>
  </si>
  <si>
    <r>
      <rPr>
        <sz val="10"/>
        <color theme="1"/>
        <rFont val="Calibri"/>
        <family val="2"/>
        <charset val="1"/>
      </rPr>
      <t xml:space="preserve">→</t>
    </r>
    <r>
      <rPr>
        <sz val="10"/>
        <color theme="1"/>
        <rFont val="Arial"/>
        <family val="2"/>
        <charset val="1"/>
      </rPr>
      <t xml:space="preserve"> Si </t>
    </r>
    <r>
      <rPr>
        <u val="single"/>
        <sz val="10"/>
        <color theme="1"/>
        <rFont val="Arial"/>
        <family val="2"/>
        <charset val="1"/>
      </rPr>
      <t xml:space="preserve">oui</t>
    </r>
    <r>
      <rPr>
        <sz val="10"/>
        <color theme="1"/>
        <rFont val="Arial"/>
        <family val="2"/>
        <charset val="1"/>
      </rPr>
      <t xml:space="preserve">, le titulaire renseigne les consommations en fonction des sources d'énergie pertinentes en colonnes </t>
    </r>
    <r>
      <rPr>
        <b val="true"/>
        <sz val="10"/>
        <color rgb="FF00B050"/>
        <rFont val="Arial"/>
        <family val="2"/>
        <charset val="1"/>
      </rPr>
      <t xml:space="preserve">T à AE</t>
    </r>
    <r>
      <rPr>
        <sz val="10"/>
        <color theme="1"/>
        <rFont val="Arial"/>
        <family val="2"/>
        <charset val="1"/>
      </rPr>
      <t xml:space="preserve"> ; si </t>
    </r>
    <r>
      <rPr>
        <u val="single"/>
        <sz val="10"/>
        <color theme="1"/>
        <rFont val="Arial"/>
        <family val="2"/>
        <charset val="1"/>
      </rPr>
      <t xml:space="preserve">non</t>
    </r>
    <r>
      <rPr>
        <sz val="10"/>
        <color theme="1"/>
        <rFont val="Arial"/>
        <family val="2"/>
        <charset val="1"/>
      </rPr>
      <t xml:space="preserve">, il laisse ces colonnes vides et les calculs seront réalisés selon des modélisations par défaut</t>
    </r>
  </si>
  <si>
    <t xml:space="preserve">Transbordement</t>
  </si>
  <si>
    <t xml:space="preserve">Stockage_transbordement</t>
  </si>
  <si>
    <t xml:space="preserve">La colonne B sert à donner un intitulé (nom, numéro, etc. au choix du titulaire)</t>
  </si>
  <si>
    <r>
      <rPr>
        <sz val="10"/>
        <rFont val="Arial"/>
        <family val="2"/>
        <charset val="1"/>
      </rPr>
      <t xml:space="preserve">Prestations </t>
    </r>
    <r>
      <rPr>
        <b val="true"/>
        <sz val="10"/>
        <rFont val="Arial"/>
        <family val="2"/>
        <charset val="1"/>
      </rPr>
      <t xml:space="preserve">internalisées</t>
    </r>
    <r>
      <rPr>
        <sz val="10"/>
        <rFont val="Arial"/>
        <family val="2"/>
        <charset val="1"/>
      </rPr>
      <t xml:space="preserve"> (sites logistiques appartenant au titulaire)</t>
    </r>
  </si>
  <si>
    <r>
      <rPr>
        <sz val="10"/>
        <color theme="1"/>
        <rFont val="Arial"/>
        <family val="2"/>
        <charset val="1"/>
      </rPr>
      <t xml:space="preserve">Prestations </t>
    </r>
    <r>
      <rPr>
        <b val="true"/>
        <sz val="10"/>
        <color theme="1"/>
        <rFont val="Arial"/>
        <family val="2"/>
        <charset val="1"/>
      </rPr>
      <t xml:space="preserve">externalisées</t>
    </r>
    <r>
      <rPr>
        <sz val="10"/>
        <color theme="1"/>
        <rFont val="Arial"/>
        <family val="2"/>
        <charset val="1"/>
      </rPr>
      <t xml:space="preserve"> (sites logistiques n'appartenant pas au titulaire)</t>
    </r>
  </si>
  <si>
    <t xml:space="preserve">Ambiante</t>
  </si>
  <si>
    <t xml:space="preserve">à la ligne de données renseignée</t>
  </si>
  <si>
    <t xml:space="preserve">Masse totale de marchandises prises en charge (t)</t>
  </si>
  <si>
    <t xml:space="preserve">Données primaires de consommation ?</t>
  </si>
  <si>
    <t xml:space="preserve">Contrôlée</t>
  </si>
  <si>
    <t xml:space="preserve">Stockage et manutention</t>
  </si>
  <si>
    <t xml:space="preserve">Conditionnement</t>
  </si>
  <si>
    <t xml:space="preserve">Éclairage</t>
  </si>
  <si>
    <t xml:space="preserve">Chauffage principal</t>
  </si>
  <si>
    <t xml:space="preserve">Réfrigération (le cas échéant)</t>
  </si>
  <si>
    <r>
      <rPr>
        <sz val="10"/>
        <color theme="1"/>
        <rFont val="Arial"/>
        <family val="2"/>
        <charset val="1"/>
      </rPr>
      <t xml:space="preserve">Sites logistiques </t>
    </r>
    <r>
      <rPr>
        <sz val="8"/>
        <color theme="1"/>
        <rFont val="Arial"/>
        <family val="2"/>
        <charset val="1"/>
      </rPr>
      <t xml:space="preserve">(agrégation possible à la convenance du titulaire - ex. une ligne regroupant tous les sites français de stockage et transbordement à température ambiante)</t>
    </r>
  </si>
  <si>
    <t xml:space="preserve">Pays</t>
  </si>
  <si>
    <t xml:space="preserve">Type de site</t>
  </si>
  <si>
    <t xml:space="preserve">Température</t>
  </si>
  <si>
    <t xml:space="preserve">Gazole (l)</t>
  </si>
  <si>
    <t xml:space="preserve">Essence (l)</t>
  </si>
  <si>
    <t xml:space="preserve">Gaz naturel (kWh)</t>
  </si>
  <si>
    <t xml:space="preserve">Électricité (kWh)</t>
  </si>
  <si>
    <t xml:space="preserve">Fioul (l)</t>
  </si>
  <si>
    <t xml:space="preserve">Facteur d'intensité GES (kgCO2e/t)</t>
  </si>
  <si>
    <t xml:space="preserve">Type de fluide</t>
  </si>
  <si>
    <t xml:space="preserve">Fioul</t>
  </si>
  <si>
    <t xml:space="preserve">Gaz naturel</t>
  </si>
  <si>
    <t xml:space="preserve">Afrique du Sud</t>
  </si>
  <si>
    <t xml:space="preserve">Algérie</t>
  </si>
  <si>
    <t xml:space="preserve">Allemagne</t>
  </si>
  <si>
    <t xml:space="preserve">Arabie Saoudite</t>
  </si>
  <si>
    <t xml:space="preserve">Autriche</t>
  </si>
  <si>
    <t xml:space="preserve">Belgique</t>
  </si>
  <si>
    <t xml:space="preserve">Brésil</t>
  </si>
  <si>
    <t xml:space="preserve">Bulgarie</t>
  </si>
  <si>
    <t xml:space="preserve">Canada</t>
  </si>
  <si>
    <t xml:space="preserve">Chine</t>
  </si>
  <si>
    <t xml:space="preserve">Chypre</t>
  </si>
  <si>
    <t xml:space="preserve">Corée du Sud</t>
  </si>
  <si>
    <t xml:space="preserve">Croatie</t>
  </si>
  <si>
    <t xml:space="preserve">Danemark</t>
  </si>
  <si>
    <t xml:space="preserve">Égypte</t>
  </si>
  <si>
    <t xml:space="preserve">Émirats Arabes Unis</t>
  </si>
  <si>
    <t xml:space="preserve">Espagne</t>
  </si>
  <si>
    <t xml:space="preserve">Estonie</t>
  </si>
  <si>
    <t xml:space="preserve">États-Unis</t>
  </si>
  <si>
    <t xml:space="preserve">Finlande</t>
  </si>
  <si>
    <t xml:space="preserve">France</t>
  </si>
  <si>
    <t xml:space="preserve">Grèce</t>
  </si>
  <si>
    <t xml:space="preserve">Hongrie</t>
  </si>
  <si>
    <t xml:space="preserve">Inde</t>
  </si>
  <si>
    <t xml:space="preserve">Irlande</t>
  </si>
  <si>
    <t xml:space="preserve">Islande</t>
  </si>
  <si>
    <t xml:space="preserve">Italie</t>
  </si>
  <si>
    <t xml:space="preserve">Japon</t>
  </si>
  <si>
    <r>
      <rPr>
        <sz val="10"/>
        <color theme="1"/>
        <rFont val="Arial"/>
        <family val="2"/>
        <charset val="1"/>
      </rPr>
      <t xml:space="preserve">Prestations </t>
    </r>
    <r>
      <rPr>
        <b val="true"/>
        <sz val="10"/>
        <color theme="1"/>
        <rFont val="Arial"/>
        <family val="2"/>
        <charset val="1"/>
      </rPr>
      <t xml:space="preserve">internalisées</t>
    </r>
  </si>
  <si>
    <r>
      <rPr>
        <sz val="10"/>
        <color theme="1"/>
        <rFont val="Arial"/>
        <family val="2"/>
        <charset val="1"/>
      </rPr>
      <t xml:space="preserve">Prestations </t>
    </r>
    <r>
      <rPr>
        <b val="true"/>
        <sz val="10"/>
        <color theme="1"/>
        <rFont val="Arial"/>
        <family val="2"/>
        <charset val="1"/>
      </rPr>
      <t xml:space="preserve">externalisées</t>
    </r>
  </si>
  <si>
    <t xml:space="preserve">Jordanie</t>
  </si>
  <si>
    <t xml:space="preserve">Lettonie</t>
  </si>
  <si>
    <t xml:space="preserve">Sites logistiques</t>
  </si>
  <si>
    <t xml:space="preserve">Masse totale de marchandises prises en charge
(t)</t>
  </si>
  <si>
    <t xml:space="preserve">Émissions indirectes (WTT) de GES issues du combustible consommé
(kgCO2e)</t>
  </si>
  <si>
    <t xml:space="preserve">Émissions de GES (WTW)  
(kgCO2e)</t>
  </si>
  <si>
    <t xml:space="preserve">Intensité des émissions de GES
(kgCO2e/t)</t>
  </si>
  <si>
    <t xml:space="preserve">Lituanie</t>
  </si>
  <si>
    <t xml:space="preserve">Luxembourg</t>
  </si>
  <si>
    <t xml:space="preserve">Macédoine du Nord</t>
  </si>
  <si>
    <t xml:space="preserve">Malaisie</t>
  </si>
  <si>
    <t xml:space="preserve">Malte</t>
  </si>
  <si>
    <t xml:space="preserve">Maroc</t>
  </si>
  <si>
    <t xml:space="preserve">Mexique</t>
  </si>
  <si>
    <t xml:space="preserve">Norvège</t>
  </si>
  <si>
    <t xml:space="preserve">Pays-Bas</t>
  </si>
  <si>
    <t xml:space="preserve">Philippines</t>
  </si>
  <si>
    <t xml:space="preserve">Pologne</t>
  </si>
  <si>
    <t xml:space="preserve">Portugal</t>
  </si>
  <si>
    <t xml:space="preserve">Qatar</t>
  </si>
  <si>
    <t xml:space="preserve">République tchèque</t>
  </si>
  <si>
    <t xml:space="preserve">Roumanie</t>
  </si>
  <si>
    <t xml:space="preserve">Royaume-Uni</t>
  </si>
  <si>
    <t xml:space="preserve">Russie</t>
  </si>
  <si>
    <t xml:space="preserve">Serbie</t>
  </si>
  <si>
    <t xml:space="preserve">Singapour</t>
  </si>
  <si>
    <t xml:space="preserve">Slovaquie</t>
  </si>
  <si>
    <t xml:space="preserve">Slovénie</t>
  </si>
  <si>
    <t xml:space="preserve">Suède</t>
  </si>
  <si>
    <t xml:space="preserve">Suisse</t>
  </si>
  <si>
    <t xml:space="preserve">Taiwan</t>
  </si>
  <si>
    <t xml:space="preserve">Thaïlande</t>
  </si>
  <si>
    <t xml:space="preserve">Turquie</t>
  </si>
  <si>
    <t xml:space="preserve">Ukraine</t>
  </si>
  <si>
    <t xml:space="preserve">Vietnam</t>
  </si>
  <si>
    <t xml:space="preserve">UE autres pays</t>
  </si>
  <si>
    <t xml:space="preserve">Autres pays du monde</t>
  </si>
  <si>
    <t xml:space="preserve">Références listes</t>
  </si>
  <si>
    <t xml:space="preserve">Signification</t>
  </si>
  <si>
    <t xml:space="preserve">Véhicule utilitaire léger de poids total autorisé en charge (PTAC) maximal de 3,5 tonnes</t>
  </si>
  <si>
    <t xml:space="preserve">Camion porteur rigide de PTAC compris entre 3,6 et 7,5 tonnes</t>
  </si>
  <si>
    <t xml:space="preserve">Camion porteur rigide de PTAC compris entre 7,6 et 12 tonnes</t>
  </si>
  <si>
    <t xml:space="preserve">Camion porteur rigide de PTAC compris entre 13 et 20 tonnes</t>
  </si>
  <si>
    <t xml:space="preserve">Camion porteur rigide de PTAC compris entre 21 et 26 tonnes</t>
  </si>
  <si>
    <t xml:space="preserve">Camion porteur rigide de PTAC compris entre 27 et 32 tonnes</t>
  </si>
  <si>
    <t xml:space="preserve">Ensemble routier de poids total roulant autorisé (PTRA) maximal de 34 tonnes</t>
  </si>
  <si>
    <t xml:space="preserve">Ensemble routier de PTRA compris entre 35 et 40 tonnes</t>
  </si>
  <si>
    <t xml:space="preserve">Ensemble routier de PTRA compris entre 41 et 44 tonnes</t>
  </si>
  <si>
    <t xml:space="preserve">Ensemble routier de PTRA compris entre 45 et 60 tonnes</t>
  </si>
  <si>
    <t xml:space="preserve">Ensemble routier de PTRA compris entre 61 et 72 tonnes</t>
  </si>
  <si>
    <t xml:space="preserve">Vélo sans assistance électrique, y compris à remorque ou vélo-cargo</t>
  </si>
  <si>
    <t xml:space="preserve">Vélo avec assistance électrique, y compris à remorque ou vélo-cargo</t>
  </si>
  <si>
    <t xml:space="preserve">Chargement mixte de densité inférieure ou égale à 249 kg/m3</t>
  </si>
  <si>
    <t xml:space="preserve">Chargement mixte de densité comprise entre 250 et 399 kg/m3</t>
  </si>
  <si>
    <t xml:space="preserve">Chargement mixte de densité supérieure ou égale à 400 kg/m3</t>
  </si>
  <si>
    <t xml:space="preserve">Chargement spécifique conteneur</t>
  </si>
  <si>
    <t xml:space="preserve">Chargement spécifique automobiles</t>
  </si>
  <si>
    <t xml:space="preserve">Chargement spécifique produits chimiques</t>
  </si>
  <si>
    <t xml:space="preserve">Chargement spécifique charbon et acier</t>
  </si>
  <si>
    <t xml:space="preserve">Chargement spécifique matériels et matériaux de construction</t>
  </si>
  <si>
    <t xml:space="preserve">Chargement divers produits manufacturés</t>
  </si>
  <si>
    <t xml:space="preserve">Chargement spécifique céréales</t>
  </si>
  <si>
    <t xml:space="preserve">Chargement spécifique camion + remorque à bord</t>
  </si>
  <si>
    <t xml:space="preserve">Chargement spécifique remorque seule à bord</t>
  </si>
  <si>
    <t xml:space="preserve">Bateau automoteur de capacité inférieure ou égale à 399 tonnes de port en lourd</t>
  </si>
  <si>
    <t xml:space="preserve">Bateau automoteur de capacité comprise entre 400 et 649 tonnes de port en lourd</t>
  </si>
  <si>
    <t xml:space="preserve">Bateau automoteur de capacité comprise entre 650 et 999 tonnes de port en lourd</t>
  </si>
  <si>
    <t xml:space="preserve">Bateau automoteur de capacité comprise entre 1000 et 1499 tonnes de port en lourd</t>
  </si>
  <si>
    <t xml:space="preserve">Bateau automoteur de capacité comprise entre 1500 et 2999 tonnes de port en lourd</t>
  </si>
  <si>
    <t xml:space="preserve">Bateau automoteur de capacité supérieure ou égale à 3000 tonnes de port en lourd</t>
  </si>
  <si>
    <t xml:space="preserve">Bateau pousseur avec barge de puissance inférieure ou égale à 879 kilowatts</t>
  </si>
  <si>
    <t xml:space="preserve">Bateau pousseur avec barge de puissance supérieure ou égale à 880 kilowatts</t>
  </si>
  <si>
    <t xml:space="preserve">Pétrolier de capacité inférieure ou égale à 5000 tonnes de port en lourd</t>
  </si>
  <si>
    <t xml:space="preserve">Pétrolier de capacité comprise entre 5001 et 60000 tonnes de port en lourd</t>
  </si>
  <si>
    <t xml:space="preserve">Pétrolier de capacité comprise entre 60001 et 200000 tonnes de port en lourd</t>
  </si>
  <si>
    <t xml:space="preserve">Pétrolier de capacité strictement supérieure à 200000 tonnes de port en lourd</t>
  </si>
  <si>
    <t xml:space="preserve">Cargo de marchandises diverses de capacité inférieure ou égale à 10000 tonnes de port en lourd</t>
  </si>
  <si>
    <t xml:space="preserve">Cargo de marchandises diverses de capacité comprise entre 10001 et 20000 tonnes de port en lourd</t>
  </si>
  <si>
    <t xml:space="preserve">Vraquier de capacité inférieure ou égale à 10000 tonnes de port en lourd</t>
  </si>
  <si>
    <t xml:space="preserve">Vraquier de capacité comprise entre 10001 et 100000 tonnes de port en lourd</t>
  </si>
  <si>
    <t xml:space="preserve">Vraquier de capacité strictement supérieure à 100000 tonnes de port en lourd</t>
  </si>
  <si>
    <t xml:space="preserve">Roulier mixte "Ro-Pax"</t>
  </si>
  <si>
    <t xml:space="preserve">Roulier "Ro-Ro" moyenne, marchandises uniquement</t>
  </si>
  <si>
    <t xml:space="preserve">Roulier "Ro-Ro" camion + remorque à bord</t>
  </si>
  <si>
    <t xml:space="preserve">Roulier "Ro-Ro" remorque seule à bord</t>
  </si>
  <si>
    <t xml:space="preserve">Porte-conteneur - Ligne commerciale Panama</t>
  </si>
  <si>
    <t xml:space="preserve">Porte-conteneur - Ligne commerciale transatlantique</t>
  </si>
  <si>
    <t xml:space="preserve">Porte-conteneur - Ligne commerciale trans-Suez</t>
  </si>
  <si>
    <t xml:space="preserve">Porte-conteneur - Ligne commerciale transpacifique</t>
  </si>
  <si>
    <t xml:space="preserve">Porte-conteneur - Autres lignes commerciales majeures</t>
  </si>
  <si>
    <t xml:space="preserve">Avion mixte passagers-fret de 50 sièges max pour une distance inférieure ou égale à 1000 km</t>
  </si>
  <si>
    <t xml:space="preserve">Avion mixte passagers-fret de 50 sièges max pour une distance comprise entre 1001 et 3500 km</t>
  </si>
  <si>
    <t xml:space="preserve">Avion mixte passagers-fret de 51 à 100 sièges pour une distance inférieure ou égale à 1000 km</t>
  </si>
  <si>
    <t xml:space="preserve">Avion mixte passagers-fret de 51 à 100 sièges max pour une distance comprise entre 1001 et 3500 km</t>
  </si>
  <si>
    <t xml:space="preserve">Avion mixte passagers-fret de 101 à 220 sièges pour une distance inférieure ou égale à 1000 km</t>
  </si>
  <si>
    <t xml:space="preserve">Avion mixte passagers-fret de 101 à 220 sièges pour une distance comprise entre 1001 et 3500 km</t>
  </si>
  <si>
    <t xml:space="preserve">Avion mixte passagers-fret de 101 à 220 sièges pour une distance strictement supérieure à 3500 km</t>
  </si>
  <si>
    <t xml:space="preserve">Avion mixte passagers-fret de plus de 220 sièges pour une distance inférieure ou égale à 3500 km</t>
  </si>
  <si>
    <t xml:space="preserve">Avion mixte passagers-fret de plus de 220 sièges pour une distance strictement supérieure à 3500 km</t>
  </si>
  <si>
    <t xml:space="preserve">Avion cargo uniquement de capacité inférieure ou égale à 25 tonnes</t>
  </si>
  <si>
    <t xml:space="preserve">Avion cargo uniquement de capacité comprise entre 26 et 100 tonnes</t>
  </si>
  <si>
    <t xml:space="preserve">Avion cargo uniquement de capacité strictement supérieure à 100 tonnes pour une distance inférieure ou égale à 1000 km</t>
  </si>
  <si>
    <t xml:space="preserve">Avion cargo uniquement de capacité strictement supérieure à 100 tonnes pour une distance comprise entre 1001 et 3500 km</t>
  </si>
  <si>
    <t xml:space="preserve">Avion cargo uniquement de capacité strictement supérieure à 100 tonnes pour une distance strictement supérieure à 3500 km</t>
  </si>
  <si>
    <t xml:space="preserve">Site uniquement de transbordement (manipulation d'une marchandise pour passer d'un mode/moyen de transport à un autre)</t>
  </si>
  <si>
    <t xml:space="preserve">Site proposant des installations de stockage et de transbordement</t>
  </si>
  <si>
    <t xml:space="preserve">Informations sur le parc de véhicules routiers détenus en flotte propre</t>
  </si>
  <si>
    <t xml:space="preserve">Informations sur l'activité externalisée</t>
  </si>
  <si>
    <r>
      <rPr>
        <sz val="10"/>
        <color theme="1"/>
        <rFont val="Arial"/>
        <family val="2"/>
        <charset val="1"/>
      </rPr>
      <t xml:space="preserve">Véhicule utilitaire léger (VUL) - PTAC </t>
    </r>
    <r>
      <rPr>
        <sz val="10"/>
        <color theme="1"/>
        <rFont val="Calibri"/>
        <family val="2"/>
        <charset val="1"/>
      </rPr>
      <t xml:space="preserve">≤</t>
    </r>
    <r>
      <rPr>
        <sz val="10"/>
        <color theme="1"/>
        <rFont val="Arial"/>
        <family val="2"/>
        <charset val="1"/>
      </rPr>
      <t xml:space="preserve"> 3,5 t</t>
    </r>
  </si>
  <si>
    <t xml:space="preserve">Gaz naturel comprimé (GNC)</t>
  </si>
  <si>
    <t xml:space="preserve">Gaz de pétrole liquéfié (GPL)</t>
  </si>
  <si>
    <r>
      <rPr>
        <sz val="10"/>
        <color theme="1"/>
        <rFont val="Arial"/>
        <family val="2"/>
        <charset val="1"/>
      </rPr>
      <t xml:space="preserve">Camion rigide (PL) - 3,5 t &lt; PTAC </t>
    </r>
    <r>
      <rPr>
        <sz val="10"/>
        <color theme="1"/>
        <rFont val="Calibri"/>
        <family val="2"/>
        <charset val="1"/>
      </rPr>
      <t xml:space="preserve">≤</t>
    </r>
    <r>
      <rPr>
        <sz val="10"/>
        <color theme="1"/>
        <rFont val="Arial"/>
        <family val="2"/>
        <charset val="1"/>
      </rPr>
      <t xml:space="preserve"> 7,5 t</t>
    </r>
  </si>
  <si>
    <t xml:space="preserve">Hybride électricité-gazole</t>
  </si>
  <si>
    <r>
      <rPr>
        <sz val="10"/>
        <color theme="1"/>
        <rFont val="Arial"/>
        <family val="2"/>
        <charset val="1"/>
      </rPr>
      <t xml:space="preserve">Camion rigide (PL) - 7,5 t &lt; PTAC </t>
    </r>
    <r>
      <rPr>
        <sz val="10"/>
        <color theme="1"/>
        <rFont val="Calibri"/>
        <family val="2"/>
        <charset val="1"/>
      </rPr>
      <t xml:space="preserve">≤</t>
    </r>
    <r>
      <rPr>
        <sz val="10"/>
        <color theme="1"/>
        <rFont val="Arial"/>
        <family val="2"/>
        <charset val="1"/>
      </rPr>
      <t xml:space="preserve"> 12 t</t>
    </r>
  </si>
  <si>
    <r>
      <rPr>
        <sz val="10"/>
        <color theme="1"/>
        <rFont val="Arial"/>
        <family val="2"/>
        <charset val="1"/>
      </rPr>
      <t xml:space="preserve">Camion rigide (PL) - 12 t &lt; PTAC </t>
    </r>
    <r>
      <rPr>
        <sz val="10"/>
        <color theme="1"/>
        <rFont val="Calibri"/>
        <family val="2"/>
        <charset val="1"/>
      </rPr>
      <t xml:space="preserve">≤</t>
    </r>
    <r>
      <rPr>
        <sz val="10"/>
        <color theme="1"/>
        <rFont val="Arial"/>
        <family val="2"/>
        <charset val="1"/>
      </rPr>
      <t xml:space="preserve"> 20 t</t>
    </r>
  </si>
  <si>
    <t xml:space="preserve">Gaz naturel liquéfié (GNL)</t>
  </si>
  <si>
    <r>
      <rPr>
        <sz val="10"/>
        <color theme="1"/>
        <rFont val="Arial"/>
        <family val="2"/>
        <charset val="1"/>
      </rPr>
      <t xml:space="preserve">Camion rigide (PL) - 20 t &lt; PTAC </t>
    </r>
    <r>
      <rPr>
        <sz val="10"/>
        <color theme="1"/>
        <rFont val="Calibri"/>
        <family val="2"/>
        <charset val="1"/>
      </rPr>
      <t xml:space="preserve">≤</t>
    </r>
    <r>
      <rPr>
        <sz val="10"/>
        <color theme="1"/>
        <rFont val="Arial"/>
        <family val="2"/>
        <charset val="1"/>
      </rPr>
      <t xml:space="preserve"> 26 t</t>
    </r>
  </si>
  <si>
    <r>
      <rPr>
        <sz val="10"/>
        <color theme="1"/>
        <rFont val="Arial"/>
        <family val="2"/>
        <charset val="1"/>
      </rPr>
      <t xml:space="preserve">Camion rigide (PL) - 26 t &lt; PTAC </t>
    </r>
    <r>
      <rPr>
        <sz val="10"/>
        <color theme="1"/>
        <rFont val="Calibri"/>
        <family val="2"/>
        <charset val="1"/>
      </rPr>
      <t xml:space="preserve">≤</t>
    </r>
    <r>
      <rPr>
        <sz val="10"/>
        <color theme="1"/>
        <rFont val="Arial"/>
        <family val="2"/>
        <charset val="1"/>
      </rPr>
      <t xml:space="preserve"> 32 t</t>
    </r>
  </si>
  <si>
    <r>
      <rPr>
        <sz val="10"/>
        <color theme="1"/>
        <rFont val="Arial"/>
        <family val="2"/>
        <charset val="1"/>
      </rPr>
      <t xml:space="preserve">Ensemble articulé (PL) - PTRA </t>
    </r>
    <r>
      <rPr>
        <sz val="10"/>
        <color theme="1"/>
        <rFont val="Calibri"/>
        <family val="2"/>
        <charset val="1"/>
      </rPr>
      <t xml:space="preserve">≤</t>
    </r>
    <r>
      <rPr>
        <sz val="10"/>
        <color theme="1"/>
        <rFont val="Arial"/>
        <family val="2"/>
        <charset val="1"/>
      </rPr>
      <t xml:space="preserve"> 34 t</t>
    </r>
  </si>
  <si>
    <r>
      <rPr>
        <sz val="10"/>
        <color theme="1"/>
        <rFont val="Arial"/>
        <family val="2"/>
        <charset val="1"/>
      </rPr>
      <t xml:space="preserve">Ensemble articulé (PL) - 34 t &lt; PTRA </t>
    </r>
    <r>
      <rPr>
        <sz val="10"/>
        <color theme="1"/>
        <rFont val="Calibri"/>
        <family val="2"/>
        <charset val="1"/>
      </rPr>
      <t xml:space="preserve">≤</t>
    </r>
    <r>
      <rPr>
        <sz val="10"/>
        <color theme="1"/>
        <rFont val="Arial"/>
        <family val="2"/>
        <charset val="1"/>
      </rPr>
      <t xml:space="preserve"> 40 t</t>
    </r>
  </si>
  <si>
    <r>
      <rPr>
        <sz val="10"/>
        <color theme="1"/>
        <rFont val="Arial"/>
        <family val="2"/>
        <charset val="1"/>
      </rPr>
      <t xml:space="preserve">Ensemble articulé (PL) - 40 t &lt; PTRA </t>
    </r>
    <r>
      <rPr>
        <sz val="10"/>
        <color theme="1"/>
        <rFont val="Calibri"/>
        <family val="2"/>
        <charset val="1"/>
      </rPr>
      <t xml:space="preserve">≤</t>
    </r>
    <r>
      <rPr>
        <sz val="10"/>
        <color theme="1"/>
        <rFont val="Arial"/>
        <family val="2"/>
        <charset val="1"/>
      </rPr>
      <t xml:space="preserve"> 44 t</t>
    </r>
  </si>
  <si>
    <r>
      <rPr>
        <sz val="10"/>
        <color theme="1"/>
        <rFont val="Arial"/>
        <family val="2"/>
        <charset val="1"/>
      </rPr>
      <t xml:space="preserve">Ensemble articulé (PL) - 44 t &lt; PTRA </t>
    </r>
    <r>
      <rPr>
        <sz val="10"/>
        <color theme="1"/>
        <rFont val="Calibri"/>
        <family val="2"/>
        <charset val="1"/>
      </rPr>
      <t xml:space="preserve">≤</t>
    </r>
    <r>
      <rPr>
        <sz val="10"/>
        <color theme="1"/>
        <rFont val="Arial"/>
        <family val="2"/>
        <charset val="1"/>
      </rPr>
      <t xml:space="preserve"> 60 t</t>
    </r>
  </si>
  <si>
    <r>
      <rPr>
        <sz val="10"/>
        <color theme="1"/>
        <rFont val="Arial"/>
        <family val="2"/>
        <charset val="1"/>
      </rPr>
      <t xml:space="preserve">Ensemble articulé (PL) - 60 t &lt; PTRA </t>
    </r>
    <r>
      <rPr>
        <sz val="10"/>
        <color theme="1"/>
        <rFont val="Calibri"/>
        <family val="2"/>
        <charset val="1"/>
      </rPr>
      <t xml:space="preserve">≤</t>
    </r>
    <r>
      <rPr>
        <sz val="10"/>
        <color theme="1"/>
        <rFont val="Arial"/>
        <family val="2"/>
        <charset val="1"/>
      </rPr>
      <t xml:space="preserve"> 72 t</t>
    </r>
  </si>
</sst>
</file>

<file path=xl/styles.xml><?xml version="1.0" encoding="utf-8"?>
<styleSheet xmlns="http://schemas.openxmlformats.org/spreadsheetml/2006/main">
  <numFmts count="14">
    <numFmt numFmtId="164" formatCode="General"/>
    <numFmt numFmtId="165" formatCode="General"/>
    <numFmt numFmtId="166" formatCode="#,##0"/>
    <numFmt numFmtId="167" formatCode="#,##0.000"/>
    <numFmt numFmtId="168" formatCode="0\ %"/>
    <numFmt numFmtId="169" formatCode="_-* #,##0.00\ _€_-;\-* #,##0.00\ _€_-;_-* \-??\ _€_-;_-@_-"/>
    <numFmt numFmtId="170" formatCode="#,##0_ ;\-#,##0\ "/>
    <numFmt numFmtId="171" formatCode="0.000"/>
    <numFmt numFmtId="172" formatCode="0.00"/>
    <numFmt numFmtId="173" formatCode="0.0000"/>
    <numFmt numFmtId="174" formatCode="0.0"/>
    <numFmt numFmtId="175" formatCode="0.00E+00"/>
    <numFmt numFmtId="176" formatCode="0"/>
    <numFmt numFmtId="177" formatCode="0.0E+00"/>
  </numFmts>
  <fonts count="24">
    <font>
      <sz val="11"/>
      <color theme="1"/>
      <name val="Calibri"/>
      <family val="2"/>
      <charset val="1"/>
    </font>
    <font>
      <sz val="10"/>
      <name val="Arial"/>
      <family val="0"/>
    </font>
    <font>
      <sz val="10"/>
      <name val="Arial"/>
      <family val="0"/>
    </font>
    <font>
      <sz val="10"/>
      <name val="Arial"/>
      <family val="0"/>
    </font>
    <font>
      <sz val="10"/>
      <color theme="1"/>
      <name val="Arial"/>
      <family val="2"/>
      <charset val="1"/>
    </font>
    <font>
      <b val="true"/>
      <sz val="10"/>
      <color rgb="FFFF0000"/>
      <name val="Arial"/>
      <family val="2"/>
      <charset val="1"/>
    </font>
    <font>
      <u val="single"/>
      <sz val="10"/>
      <color theme="10"/>
      <name val="Arial"/>
      <family val="2"/>
      <charset val="1"/>
    </font>
    <font>
      <u val="single"/>
      <sz val="11"/>
      <color theme="10"/>
      <name val="Calibri"/>
      <family val="2"/>
      <charset val="1"/>
    </font>
    <font>
      <sz val="10"/>
      <name val="Arial"/>
      <family val="2"/>
      <charset val="1"/>
    </font>
    <font>
      <b val="true"/>
      <sz val="10"/>
      <color theme="1"/>
      <name val="Arial"/>
      <family val="2"/>
      <charset val="1"/>
    </font>
    <font>
      <b val="true"/>
      <sz val="10"/>
      <color theme="1"/>
      <name val="Calibri"/>
      <family val="2"/>
      <charset val="1"/>
    </font>
    <font>
      <sz val="10"/>
      <color theme="0"/>
      <name val="Arial"/>
      <family val="2"/>
      <charset val="1"/>
    </font>
    <font>
      <sz val="10"/>
      <color rgb="FFFF0000"/>
      <name val="Arial"/>
      <family val="2"/>
      <charset val="1"/>
    </font>
    <font>
      <b val="true"/>
      <sz val="14"/>
      <color rgb="FF002060"/>
      <name val="Arial"/>
      <family val="2"/>
      <charset val="1"/>
    </font>
    <font>
      <b val="true"/>
      <sz val="10"/>
      <color rgb="FF00B050"/>
      <name val="Arial"/>
      <family val="2"/>
      <charset val="1"/>
    </font>
    <font>
      <sz val="10"/>
      <color theme="1"/>
      <name val="Calibri"/>
      <family val="2"/>
      <charset val="1"/>
    </font>
    <font>
      <u val="single"/>
      <sz val="10"/>
      <color theme="1"/>
      <name val="Arial"/>
      <family val="2"/>
      <charset val="1"/>
    </font>
    <font>
      <sz val="8"/>
      <color theme="1"/>
      <name val="Arial"/>
      <family val="2"/>
      <charset val="1"/>
    </font>
    <font>
      <b val="true"/>
      <sz val="10"/>
      <color rgb="FF002060"/>
      <name val="Arial"/>
      <family val="2"/>
      <charset val="1"/>
    </font>
    <font>
      <sz val="10"/>
      <name val="Arial"/>
      <family val="2"/>
    </font>
    <font>
      <sz val="9"/>
      <color rgb="FF000000"/>
      <name val="Tahoma"/>
      <family val="2"/>
      <charset val="1"/>
    </font>
    <font>
      <sz val="9"/>
      <color rgb="FF000000"/>
      <name val="Tahoma"/>
      <family val="0"/>
      <charset val="1"/>
    </font>
    <font>
      <i val="true"/>
      <sz val="10"/>
      <color theme="1"/>
      <name val="Arial"/>
      <family val="2"/>
      <charset val="1"/>
    </font>
    <font>
      <b val="true"/>
      <sz val="10"/>
      <name val="Arial"/>
      <family val="2"/>
      <charset val="1"/>
    </font>
  </fonts>
  <fills count="11">
    <fill>
      <patternFill patternType="none"/>
    </fill>
    <fill>
      <patternFill patternType="gray125"/>
    </fill>
    <fill>
      <patternFill patternType="solid">
        <fgColor rgb="FFFFCCCC"/>
        <bgColor rgb="FFFFE699"/>
      </patternFill>
    </fill>
    <fill>
      <patternFill patternType="solid">
        <fgColor theme="4" tint="0.5999"/>
        <bgColor rgb="FF99CCFF"/>
      </patternFill>
    </fill>
    <fill>
      <patternFill patternType="solid">
        <fgColor theme="9" tint="-0.25"/>
        <bgColor rgb="FF808080"/>
      </patternFill>
    </fill>
    <fill>
      <patternFill patternType="solid">
        <fgColor theme="9" tint="0.7999"/>
        <bgColor rgb="FFDEEBF7"/>
      </patternFill>
    </fill>
    <fill>
      <patternFill patternType="solid">
        <fgColor rgb="FFFFFF00"/>
        <bgColor rgb="FFFFFF00"/>
      </patternFill>
    </fill>
    <fill>
      <patternFill patternType="solid">
        <fgColor theme="7" tint="0.5999"/>
        <bgColor rgb="FFFFF2CC"/>
      </patternFill>
    </fill>
    <fill>
      <patternFill patternType="solid">
        <fgColor theme="4" tint="0.7999"/>
        <bgColor rgb="FFE2F0D9"/>
      </patternFill>
    </fill>
    <fill>
      <patternFill patternType="solid">
        <fgColor theme="0" tint="-0.25"/>
        <bgColor rgb="FFBDD7EE"/>
      </patternFill>
    </fill>
    <fill>
      <patternFill patternType="solid">
        <fgColor theme="7" tint="0.7999"/>
        <bgColor rgb="FFE2F0D9"/>
      </patternFill>
    </fill>
  </fills>
  <borders count="24">
    <border diagonalUp="false" diagonalDown="false">
      <left/>
      <right/>
      <top/>
      <bottom/>
      <diagonal/>
    </border>
    <border diagonalUp="false" diagonalDown="false">
      <left style="thick"/>
      <right style="thick"/>
      <top style="thick"/>
      <bottom style="thick"/>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ck">
        <color rgb="FF002060"/>
      </left>
      <right style="thick">
        <color rgb="FF002060"/>
      </right>
      <top style="thick">
        <color rgb="FF002060"/>
      </top>
      <bottom style="thick">
        <color rgb="FF002060"/>
      </bottom>
      <diagonal/>
    </border>
    <border diagonalUp="false" diagonalDown="false">
      <left style="thin"/>
      <right style="thick">
        <color rgb="FF00B050"/>
      </right>
      <top style="thin"/>
      <bottom style="thick">
        <color rgb="FF00B050"/>
      </bottom>
      <diagonal/>
    </border>
    <border diagonalUp="false" diagonalDown="false">
      <left style="thick">
        <color rgb="FF00B050"/>
      </left>
      <right style="thick">
        <color rgb="FF00B050"/>
      </right>
      <top style="thick">
        <color rgb="FF00B050"/>
      </top>
      <bottom style="thick">
        <color rgb="FF00B050"/>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ck">
        <color rgb="FF002060"/>
      </left>
      <right style="thick">
        <color rgb="FF002060"/>
      </right>
      <top style="thick">
        <color rgb="FF002060"/>
      </top>
      <bottom style="thin"/>
      <diagonal/>
    </border>
    <border diagonalUp="false" diagonalDown="false">
      <left style="thick">
        <color rgb="FF002060"/>
      </left>
      <right style="thin"/>
      <top style="thin"/>
      <bottom style="thin"/>
      <diagonal/>
    </border>
    <border diagonalUp="false" diagonalDown="false">
      <left style="thin"/>
      <right style="thick">
        <color rgb="FF002060"/>
      </right>
      <top style="thin"/>
      <bottom style="thin"/>
      <diagonal/>
    </border>
    <border diagonalUp="false" diagonalDown="false">
      <left style="thick">
        <color rgb="FF002060"/>
      </left>
      <right/>
      <top/>
      <bottom/>
      <diagonal/>
    </border>
    <border diagonalUp="false" diagonalDown="false">
      <left/>
      <right style="thick">
        <color rgb="FF002060"/>
      </right>
      <top/>
      <bottom/>
      <diagonal/>
    </border>
    <border diagonalUp="false" diagonalDown="false">
      <left/>
      <right style="thin"/>
      <top/>
      <bottom/>
      <diagonal/>
    </border>
    <border diagonalUp="false" diagonalDown="false">
      <left style="thick">
        <color rgb="FF002060"/>
      </left>
      <right style="thin"/>
      <top style="thin"/>
      <bottom style="thick">
        <color rgb="FF002060"/>
      </bottom>
      <diagonal/>
    </border>
    <border diagonalUp="false" diagonalDown="false">
      <left style="thin"/>
      <right style="thin"/>
      <top style="thin"/>
      <bottom style="thick">
        <color rgb="FF002060"/>
      </bottom>
      <diagonal/>
    </border>
    <border diagonalUp="false" diagonalDown="false">
      <left style="thin"/>
      <right style="thick">
        <color rgb="FF002060"/>
      </right>
      <top style="thin"/>
      <bottom style="thick">
        <color rgb="FF002060"/>
      </bottom>
      <diagonal/>
    </border>
    <border diagonalUp="false" diagonalDown="false">
      <left/>
      <right/>
      <top style="thin"/>
      <bottom/>
      <diagonal/>
    </border>
    <border diagonalUp="false" diagonalDown="false">
      <left/>
      <right/>
      <top/>
      <bottom style="thin"/>
      <diagonal/>
    </border>
    <border diagonalUp="false" diagonalDown="false">
      <left style="thin"/>
      <right/>
      <top/>
      <bottom/>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9"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cellStyleXfs>
  <cellXfs count="16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4" fillId="2" borderId="0" xfId="0" applyFont="true" applyBorder="false" applyAlignment="true" applyProtection="true">
      <alignment horizontal="general" vertical="center" textRotation="0" wrapText="false" indent="0" shrinkToFit="false"/>
      <protection locked="true" hidden="false"/>
    </xf>
    <xf numFmtId="164" fontId="5" fillId="0" borderId="0" xfId="0" applyFont="true" applyBorder="fals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6" fillId="0" borderId="0" xfId="20" applyFont="true" applyBorder="true" applyAlignment="true" applyProtection="true">
      <alignment horizontal="general" vertical="center" textRotation="0" wrapText="false" indent="0" shrinkToFit="false"/>
      <protection locked="true" hidden="false"/>
    </xf>
    <xf numFmtId="164" fontId="9" fillId="3" borderId="1" xfId="0" applyFont="true" applyBorder="true" applyAlignment="true" applyProtection="true">
      <alignment horizontal="center" vertical="center" textRotation="0" wrapText="false" indent="0" shrinkToFit="false"/>
      <protection locked="true" hidden="false"/>
    </xf>
    <xf numFmtId="164" fontId="11" fillId="4" borderId="0" xfId="0" applyFont="true" applyBorder="false" applyAlignment="true" applyProtection="true">
      <alignment horizontal="general" vertical="center" textRotation="0" wrapText="false" indent="0" shrinkToFit="false"/>
      <protection locked="true" hidden="false"/>
    </xf>
    <xf numFmtId="164" fontId="4" fillId="5" borderId="0" xfId="0" applyFont="true" applyBorder="false" applyAlignment="true" applyProtection="true">
      <alignment horizontal="general" vertical="center" textRotation="0" wrapText="false" indent="0" shrinkToFit="false"/>
      <protection locked="true" hidden="false"/>
    </xf>
    <xf numFmtId="164" fontId="12" fillId="5" borderId="0" xfId="0" applyFont="true" applyBorder="false" applyAlignment="true" applyProtection="true">
      <alignment horizontal="general" vertical="center" textRotation="0" wrapText="false" indent="0" shrinkToFit="false"/>
      <protection locked="true" hidden="false"/>
    </xf>
    <xf numFmtId="165" fontId="4" fillId="0" borderId="2" xfId="0" applyFont="true" applyBorder="true" applyAlignment="true" applyProtection="true">
      <alignment horizontal="left" vertical="center" textRotation="0" wrapText="false" indent="0" shrinkToFit="false"/>
      <protection locked="true" hidden="false"/>
    </xf>
    <xf numFmtId="165" fontId="4" fillId="0" borderId="3" xfId="0" applyFont="true" applyBorder="true" applyAlignment="true" applyProtection="true">
      <alignment horizontal="left" vertical="center" textRotation="0" wrapText="false" indent="0" shrinkToFit="false"/>
      <protection locked="true" hidden="false"/>
    </xf>
    <xf numFmtId="165" fontId="4" fillId="0" borderId="4" xfId="0" applyFont="true" applyBorder="true" applyAlignment="true" applyProtection="true">
      <alignment horizontal="left" vertical="center" textRotation="0" wrapText="false" indent="0" shrinkToFit="false"/>
      <protection locked="true" hidden="false"/>
    </xf>
    <xf numFmtId="165" fontId="4" fillId="0" borderId="5" xfId="0" applyFont="true" applyBorder="true" applyAlignment="true" applyProtection="true">
      <alignment horizontal="left"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false" indent="0" shrinkToFit="false"/>
      <protection locked="true" hidden="false"/>
    </xf>
    <xf numFmtId="164" fontId="9" fillId="5" borderId="0" xfId="0" applyFont="true" applyBorder="false" applyAlignment="true" applyProtection="true">
      <alignment horizontal="general" vertical="center" textRotation="0" wrapText="false" indent="0" shrinkToFit="false"/>
      <protection locked="true" hidden="false"/>
    </xf>
    <xf numFmtId="166" fontId="13" fillId="0" borderId="6" xfId="0" applyFont="true" applyBorder="true" applyAlignment="true" applyProtection="true">
      <alignment horizontal="center" vertical="center" textRotation="0" wrapText="false" indent="0" shrinkToFit="false"/>
      <protection locked="true" hidden="false"/>
    </xf>
    <xf numFmtId="166" fontId="9" fillId="5" borderId="0" xfId="0" applyFont="true" applyBorder="false" applyAlignment="true" applyProtection="true">
      <alignment horizontal="general" vertical="center" textRotation="0" wrapText="false" indent="0" shrinkToFit="false"/>
      <protection locked="true" hidden="false"/>
    </xf>
    <xf numFmtId="167" fontId="13" fillId="0" borderId="6" xfId="0" applyFont="true" applyBorder="true" applyAlignment="true" applyProtection="true">
      <alignment horizontal="center" vertical="center" textRotation="0" wrapText="false" indent="0" shrinkToFit="false"/>
      <protection locked="true" hidden="false"/>
    </xf>
    <xf numFmtId="164" fontId="4" fillId="0" borderId="2" xfId="0" applyFont="true" applyBorder="true" applyAlignment="true" applyProtection="true">
      <alignment horizontal="left" vertical="center" textRotation="0" wrapText="fals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6" fontId="4" fillId="0" borderId="2" xfId="0" applyFont="true" applyBorder="true" applyAlignment="true" applyProtection="true">
      <alignment horizontal="center" vertical="center" textRotation="0" wrapText="false" indent="0" shrinkToFit="false"/>
      <protection locked="true" hidden="false"/>
    </xf>
    <xf numFmtId="168" fontId="4" fillId="0" borderId="2" xfId="19" applyFont="true" applyBorder="true" applyAlignment="true" applyProtection="true">
      <alignment horizontal="center" vertical="center" textRotation="0" wrapText="false" indent="0" shrinkToFit="false"/>
      <protection locked="true" hidden="false"/>
    </xf>
    <xf numFmtId="164" fontId="4" fillId="5" borderId="0" xfId="0" applyFont="true" applyBorder="false" applyAlignment="true" applyProtection="true">
      <alignment horizontal="center" vertical="center" textRotation="0" wrapText="false" indent="0" shrinkToFit="false"/>
      <protection locked="true" hidden="false"/>
    </xf>
    <xf numFmtId="164" fontId="4" fillId="0" borderId="2" xfId="0" applyFont="true" applyBorder="true" applyAlignment="true" applyProtection="true">
      <alignment horizontal="left" vertical="top" textRotation="0" wrapText="false" indent="0" shrinkToFit="false"/>
      <protection locked="true" hidden="false"/>
    </xf>
    <xf numFmtId="164" fontId="5" fillId="6" borderId="0" xfId="0" applyFont="true" applyBorder="true" applyAlignment="true" applyProtection="true">
      <alignment horizontal="left" vertical="center" textRotation="0" wrapText="true" indent="0" shrinkToFit="false"/>
      <protection locked="true" hidden="false"/>
    </xf>
    <xf numFmtId="164" fontId="5" fillId="6" borderId="0" xfId="0" applyFont="true" applyBorder="false" applyAlignment="true" applyProtection="true">
      <alignment horizontal="general" vertical="center" textRotation="0" wrapText="false" indent="0" shrinkToFit="false"/>
      <protection locked="true" hidden="false"/>
    </xf>
    <xf numFmtId="164" fontId="4" fillId="6" borderId="0" xfId="0" applyFont="true" applyBorder="false" applyAlignment="true" applyProtection="true">
      <alignment horizontal="general" vertical="center" textRotation="0" wrapText="false" indent="0" shrinkToFit="false"/>
      <protection locked="true" hidden="false"/>
    </xf>
    <xf numFmtId="164" fontId="4" fillId="7" borderId="0" xfId="0" applyFont="true" applyBorder="false" applyAlignment="true" applyProtection="true">
      <alignment horizontal="general" vertical="center" textRotation="0" wrapText="false" indent="0" shrinkToFit="false"/>
      <protection locked="true" hidden="false"/>
    </xf>
    <xf numFmtId="164" fontId="4" fillId="7" borderId="2" xfId="0" applyFont="true" applyBorder="true" applyAlignment="true" applyProtection="true">
      <alignment horizontal="left" vertical="center" textRotation="0" wrapText="false" indent="0" shrinkToFit="false"/>
      <protection locked="true" hidden="false"/>
    </xf>
    <xf numFmtId="164" fontId="4" fillId="7" borderId="3" xfId="0" applyFont="true" applyBorder="true" applyAlignment="true" applyProtection="true">
      <alignment horizontal="general" vertical="center" textRotation="0" wrapText="false" indent="0" shrinkToFit="false"/>
      <protection locked="true" hidden="false"/>
    </xf>
    <xf numFmtId="164" fontId="4" fillId="7" borderId="4" xfId="0" applyFont="true" applyBorder="true" applyAlignment="true" applyProtection="true">
      <alignment horizontal="left" vertical="center" textRotation="0" wrapText="false" indent="0" shrinkToFit="false"/>
      <protection locked="true" hidden="false"/>
    </xf>
    <xf numFmtId="164" fontId="4" fillId="7" borderId="5" xfId="0" applyFont="true" applyBorder="true" applyAlignment="true" applyProtection="true">
      <alignment horizontal="general" vertical="center" textRotation="0" wrapText="false" indent="0" shrinkToFit="false"/>
      <protection locked="true" hidden="false"/>
    </xf>
    <xf numFmtId="164" fontId="4" fillId="7" borderId="2"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4" fillId="7" borderId="2" xfId="0" applyFont="true" applyBorder="true" applyAlignment="true" applyProtection="true">
      <alignment horizontal="general" vertical="top" textRotation="0" wrapText="false" indent="0" shrinkToFit="false"/>
      <protection locked="true" hidden="false"/>
    </xf>
    <xf numFmtId="165" fontId="4" fillId="8" borderId="0" xfId="0" applyFont="true" applyBorder="false" applyAlignment="true" applyProtection="true">
      <alignment horizontal="left" vertical="center" textRotation="0" wrapText="false" indent="0" shrinkToFit="false"/>
      <protection locked="true" hidden="false"/>
    </xf>
    <xf numFmtId="164" fontId="4" fillId="8" borderId="0" xfId="0" applyFont="true" applyBorder="false" applyAlignment="true" applyProtection="true">
      <alignment horizontal="general" vertical="center" textRotation="0" wrapText="false" indent="0" shrinkToFit="false"/>
      <protection locked="true" hidden="false"/>
    </xf>
    <xf numFmtId="164" fontId="15" fillId="0" borderId="0" xfId="0" applyFont="true" applyBorder="false" applyAlignment="true" applyProtection="true">
      <alignment horizontal="general" vertical="center" textRotation="0" wrapText="false" indent="0" shrinkToFit="false"/>
      <protection locked="true" hidden="false"/>
    </xf>
    <xf numFmtId="164" fontId="4" fillId="8" borderId="2"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general" vertical="top" textRotation="0" wrapText="false" indent="0" shrinkToFit="false"/>
      <protection locked="true" hidden="false"/>
    </xf>
    <xf numFmtId="164" fontId="4" fillId="8" borderId="2" xfId="0" applyFont="true" applyBorder="true" applyAlignment="true" applyProtection="true">
      <alignment horizontal="center" vertical="center" textRotation="0" wrapText="true" indent="0" shrinkToFit="false"/>
      <protection locked="true" hidden="false"/>
    </xf>
    <xf numFmtId="164" fontId="4" fillId="8" borderId="7" xfId="0" applyFont="true" applyBorder="true" applyAlignment="true" applyProtection="true">
      <alignment horizontal="right" vertical="center" textRotation="0" wrapText="true" indent="0" shrinkToFit="false"/>
      <protection locked="true" hidden="false"/>
    </xf>
    <xf numFmtId="164" fontId="4" fillId="7" borderId="8" xfId="0" applyFont="true" applyBorder="true" applyAlignment="true" applyProtection="true">
      <alignment horizontal="general" vertical="center" textRotation="0" wrapText="false" indent="0" shrinkToFit="false"/>
      <protection locked="true" hidden="false"/>
    </xf>
    <xf numFmtId="164" fontId="4" fillId="8" borderId="9" xfId="0" applyFont="true" applyBorder="true" applyAlignment="true" applyProtection="true">
      <alignment horizontal="center" vertical="center" textRotation="0" wrapText="true" indent="0" shrinkToFit="false"/>
      <protection locked="true" hidden="false"/>
    </xf>
    <xf numFmtId="164" fontId="4" fillId="8" borderId="2" xfId="0" applyFont="true" applyBorder="true" applyAlignment="true" applyProtection="true">
      <alignment horizontal="general" vertical="center" textRotation="0" wrapText="true" indent="0" shrinkToFit="false"/>
      <protection locked="true" hidden="false"/>
    </xf>
    <xf numFmtId="164" fontId="4" fillId="8" borderId="10" xfId="0" applyFont="true" applyBorder="true" applyAlignment="true" applyProtection="true">
      <alignment horizontal="general" vertical="center" textRotation="0" wrapText="false" indent="0" shrinkToFit="false"/>
      <protection locked="true" hidden="false"/>
    </xf>
    <xf numFmtId="164" fontId="4" fillId="8" borderId="2" xfId="0" applyFont="true" applyBorder="true" applyAlignment="true" applyProtection="true">
      <alignment horizontal="general" vertical="center" textRotation="0" wrapText="false" indent="0" shrinkToFit="false"/>
      <protection locked="true" hidden="false"/>
    </xf>
    <xf numFmtId="164" fontId="4" fillId="8" borderId="9" xfId="0" applyFont="true" applyBorder="true" applyAlignment="true" applyProtection="true">
      <alignment horizontal="general" vertical="center" textRotation="0" wrapText="true" indent="0" shrinkToFit="false"/>
      <protection locked="true" hidden="false"/>
    </xf>
    <xf numFmtId="164" fontId="4" fillId="8" borderId="2" xfId="0" applyFont="true" applyBorder="true" applyAlignment="true" applyProtection="true">
      <alignment horizontal="right" vertical="center" textRotation="0" wrapText="true" indent="0" shrinkToFit="false"/>
      <protection locked="true" hidden="false"/>
    </xf>
    <xf numFmtId="164" fontId="4" fillId="8" borderId="5" xfId="0" applyFont="true" applyBorder="true" applyAlignment="true" applyProtection="true">
      <alignment horizontal="right" vertical="center" textRotation="0" wrapText="true" indent="0" shrinkToFit="false"/>
      <protection locked="true" hidden="false"/>
    </xf>
    <xf numFmtId="164" fontId="4" fillId="8" borderId="5" xfId="0" applyFont="true" applyBorder="true" applyAlignment="true" applyProtection="true">
      <alignment horizontal="general" vertical="center" textRotation="0" wrapText="true" indent="0" shrinkToFit="false"/>
      <protection locked="true" hidden="false"/>
    </xf>
    <xf numFmtId="164" fontId="4" fillId="0" borderId="10" xfId="0" applyFont="true" applyBorder="true" applyAlignment="true" applyProtection="true">
      <alignment horizontal="general" vertical="center" textRotation="0" wrapText="true" indent="0" shrinkToFit="false"/>
      <protection locked="true" hidden="false"/>
    </xf>
    <xf numFmtId="164" fontId="4" fillId="0" borderId="9" xfId="0" applyFont="true" applyBorder="true" applyAlignment="true" applyProtection="true">
      <alignment horizontal="general" vertical="center" textRotation="0" wrapText="true" indent="0" shrinkToFit="false"/>
      <protection locked="true" hidden="false"/>
    </xf>
    <xf numFmtId="164" fontId="4" fillId="0" borderId="2" xfId="0" applyFont="true" applyBorder="true" applyAlignment="true" applyProtection="true">
      <alignment horizontal="left" vertical="center" textRotation="0" wrapText="true" indent="0" shrinkToFit="false"/>
      <protection locked="true" hidden="false"/>
    </xf>
    <xf numFmtId="164" fontId="4" fillId="0" borderId="2" xfId="0" applyFont="true" applyBorder="true" applyAlignment="true" applyProtection="true">
      <alignment horizontal="right" vertical="center" textRotation="0" wrapText="true" indent="0" shrinkToFit="false"/>
      <protection locked="true" hidden="false"/>
    </xf>
    <xf numFmtId="164" fontId="4" fillId="0" borderId="0" xfId="0" applyFont="true" applyBorder="true" applyAlignment="true" applyProtection="true">
      <alignment horizontal="general" vertical="center" textRotation="0" wrapText="false" indent="0" shrinkToFit="false"/>
      <protection locked="true" hidden="false"/>
    </xf>
    <xf numFmtId="164" fontId="4" fillId="7" borderId="2" xfId="0" applyFont="true" applyBorder="true" applyAlignment="true" applyProtection="true">
      <alignment horizontal="general" vertical="center" textRotation="0" wrapText="false" indent="0" shrinkToFit="false"/>
      <protection locked="true" hidden="false"/>
    </xf>
    <xf numFmtId="164" fontId="4" fillId="7" borderId="10" xfId="0" applyFont="true" applyBorder="true" applyAlignment="true" applyProtection="true">
      <alignment horizontal="general" vertical="center" textRotation="0" wrapText="false" indent="0" shrinkToFit="false"/>
      <protection locked="true" hidden="false"/>
    </xf>
    <xf numFmtId="164" fontId="4" fillId="7" borderId="9" xfId="0" applyFont="true" applyBorder="true" applyAlignment="true" applyProtection="true">
      <alignment horizontal="general" vertical="center" textRotation="0" wrapText="false" indent="0" shrinkToFit="false"/>
      <protection locked="true" hidden="false"/>
    </xf>
    <xf numFmtId="170" fontId="4" fillId="7" borderId="2" xfId="15" applyFont="true" applyBorder="true" applyAlignment="true" applyProtection="true">
      <alignment horizontal="general" vertical="center" textRotation="0" wrapText="false" indent="0" shrinkToFit="false"/>
      <protection locked="true" hidden="false"/>
    </xf>
    <xf numFmtId="165" fontId="11" fillId="0" borderId="0" xfId="0" applyFont="true" applyBorder="false" applyAlignment="true" applyProtection="true">
      <alignment horizontal="general" vertical="center" textRotation="0" wrapText="false" indent="0" shrinkToFit="false"/>
      <protection locked="true" hidden="false"/>
    </xf>
    <xf numFmtId="164" fontId="4" fillId="0" borderId="10" xfId="0" applyFont="true" applyBorder="true" applyAlignment="true" applyProtection="true">
      <alignment horizontal="general" vertical="center" textRotation="0" wrapText="false" indent="0" shrinkToFit="false"/>
      <protection locked="true" hidden="false"/>
    </xf>
    <xf numFmtId="164" fontId="4" fillId="0" borderId="9" xfId="0" applyFont="true" applyBorder="true" applyAlignment="true" applyProtection="true">
      <alignment horizontal="general" vertical="center" textRotation="0" wrapText="false" indent="0" shrinkToFit="false"/>
      <protection locked="true" hidden="false"/>
    </xf>
    <xf numFmtId="164" fontId="4" fillId="0" borderId="2" xfId="0" applyFont="true" applyBorder="true" applyAlignment="true" applyProtection="true">
      <alignment horizontal="general" vertical="center" textRotation="0" wrapText="false" indent="0" shrinkToFit="false"/>
      <protection locked="true" hidden="false"/>
    </xf>
    <xf numFmtId="171" fontId="4" fillId="0" borderId="2" xfId="0" applyFont="true" applyBorder="true" applyAlignment="true" applyProtection="true">
      <alignment horizontal="general" vertical="center" textRotation="0" wrapText="false" indent="0" shrinkToFit="false"/>
      <protection locked="true" hidden="false"/>
    </xf>
    <xf numFmtId="172" fontId="4" fillId="0" borderId="2" xfId="0" applyFont="true" applyBorder="true" applyAlignment="true" applyProtection="true">
      <alignment horizontal="general" vertical="center" textRotation="0" wrapText="false" indent="0" shrinkToFit="false"/>
      <protection locked="true" hidden="false"/>
    </xf>
    <xf numFmtId="173" fontId="4" fillId="0" borderId="2" xfId="0" applyFont="true" applyBorder="true" applyAlignment="true" applyProtection="true">
      <alignment horizontal="general" vertical="center" textRotation="0" wrapText="false" indent="0" shrinkToFit="false"/>
      <protection locked="true" hidden="false"/>
    </xf>
    <xf numFmtId="174" fontId="4" fillId="0" borderId="2" xfId="0" applyFont="true" applyBorder="true" applyAlignment="true" applyProtection="true">
      <alignment horizontal="general" vertical="center" textRotation="0" wrapText="false" indent="0" shrinkToFit="false"/>
      <protection locked="true" hidden="false"/>
    </xf>
    <xf numFmtId="175" fontId="4" fillId="0" borderId="2" xfId="0" applyFont="true" applyBorder="true" applyAlignment="true" applyProtection="true">
      <alignment horizontal="general" vertical="center" textRotation="0" wrapText="false" indent="0" shrinkToFit="false"/>
      <protection locked="true" hidden="false"/>
    </xf>
    <xf numFmtId="176" fontId="4" fillId="0" borderId="2" xfId="0" applyFont="true" applyBorder="true" applyAlignment="true" applyProtection="true">
      <alignment horizontal="general" vertical="center" textRotation="0" wrapText="false" indent="0" shrinkToFit="false"/>
      <protection locked="true" hidden="false"/>
    </xf>
    <xf numFmtId="164" fontId="4" fillId="8" borderId="10" xfId="0" applyFont="true" applyBorder="true" applyAlignment="true" applyProtection="true">
      <alignment horizontal="center" vertical="center" textRotation="0" wrapText="false" indent="0" shrinkToFit="false"/>
      <protection locked="true" hidden="false"/>
    </xf>
    <xf numFmtId="164" fontId="18" fillId="8" borderId="11" xfId="0" applyFont="true" applyBorder="true" applyAlignment="true" applyProtection="true">
      <alignment horizontal="center" vertical="center" textRotation="0" wrapText="false" indent="0" shrinkToFit="false"/>
      <protection locked="true" hidden="false"/>
    </xf>
    <xf numFmtId="164" fontId="4" fillId="8" borderId="10" xfId="0" applyFont="true" applyBorder="true" applyAlignment="true" applyProtection="true">
      <alignment horizontal="right" vertical="center" textRotation="0" wrapText="true" indent="0" shrinkToFit="false"/>
      <protection locked="true" hidden="false"/>
    </xf>
    <xf numFmtId="164" fontId="4" fillId="8" borderId="12" xfId="0" applyFont="true" applyBorder="true" applyAlignment="true" applyProtection="true">
      <alignment horizontal="right" vertical="center" textRotation="0" wrapText="true" indent="0" shrinkToFit="false"/>
      <protection locked="true" hidden="false"/>
    </xf>
    <xf numFmtId="164" fontId="4" fillId="8" borderId="13" xfId="0" applyFont="true" applyBorder="true" applyAlignment="true" applyProtection="true">
      <alignment horizontal="right" vertical="center" textRotation="0" wrapText="true" indent="0" shrinkToFit="false"/>
      <protection locked="true" hidden="false"/>
    </xf>
    <xf numFmtId="166" fontId="4" fillId="8" borderId="2" xfId="15" applyFont="true" applyBorder="true" applyAlignment="true" applyProtection="true">
      <alignment horizontal="general" vertical="center" textRotation="0" wrapText="false" indent="0" shrinkToFit="false"/>
      <protection locked="true" hidden="false"/>
    </xf>
    <xf numFmtId="166" fontId="4" fillId="8" borderId="10" xfId="15" applyFont="true" applyBorder="true" applyAlignment="true" applyProtection="true">
      <alignment horizontal="general" vertical="center" textRotation="0" wrapText="false" indent="0" shrinkToFit="false"/>
      <protection locked="true" hidden="false"/>
    </xf>
    <xf numFmtId="166" fontId="4" fillId="8" borderId="12" xfId="15" applyFont="true" applyBorder="true" applyAlignment="true" applyProtection="true">
      <alignment horizontal="general" vertical="center" textRotation="0" wrapText="false" indent="0" shrinkToFit="false"/>
      <protection locked="true" hidden="false"/>
    </xf>
    <xf numFmtId="171" fontId="4" fillId="8" borderId="13" xfId="0" applyFont="true" applyBorder="true" applyAlignment="true" applyProtection="true">
      <alignment horizontal="general" vertical="center" textRotation="0" wrapText="false" indent="0" shrinkToFit="false"/>
      <protection locked="true" hidden="false"/>
    </xf>
    <xf numFmtId="174" fontId="4" fillId="8" borderId="0" xfId="0" applyFont="true" applyBorder="false" applyAlignment="true" applyProtection="true">
      <alignment horizontal="general" vertical="center" textRotation="0" wrapText="false" indent="0" shrinkToFit="false"/>
      <protection locked="true" hidden="false"/>
    </xf>
    <xf numFmtId="176" fontId="4" fillId="8" borderId="0" xfId="0" applyFont="true" applyBorder="false" applyAlignment="true" applyProtection="true">
      <alignment horizontal="general" vertical="center" textRotation="0" wrapText="false" indent="0" shrinkToFit="false"/>
      <protection locked="true" hidden="false"/>
    </xf>
    <xf numFmtId="164" fontId="4" fillId="8" borderId="14" xfId="0" applyFont="true" applyBorder="true" applyAlignment="true" applyProtection="true">
      <alignment horizontal="general" vertical="center" textRotation="0" wrapText="false" indent="0" shrinkToFit="false"/>
      <protection locked="true" hidden="false"/>
    </xf>
    <xf numFmtId="164" fontId="4" fillId="8" borderId="0" xfId="0" applyFont="true" applyBorder="true" applyAlignment="true" applyProtection="true">
      <alignment horizontal="general" vertical="center" textRotation="0" wrapText="false" indent="0" shrinkToFit="false"/>
      <protection locked="true" hidden="false"/>
    </xf>
    <xf numFmtId="164" fontId="4" fillId="8" borderId="15" xfId="0" applyFont="true" applyBorder="true" applyAlignment="true" applyProtection="true">
      <alignment horizontal="general" vertical="center" textRotation="0" wrapText="false" indent="0" shrinkToFit="false"/>
      <protection locked="true" hidden="false"/>
    </xf>
    <xf numFmtId="164" fontId="9" fillId="8" borderId="16" xfId="0" applyFont="true" applyBorder="true" applyAlignment="true" applyProtection="true">
      <alignment horizontal="center" vertical="center" textRotation="0" wrapText="false" indent="0" shrinkToFit="false"/>
      <protection locked="true" hidden="false"/>
    </xf>
    <xf numFmtId="166" fontId="4" fillId="8" borderId="2" xfId="0" applyFont="true" applyBorder="true" applyAlignment="true" applyProtection="true">
      <alignment horizontal="general" vertical="center" textRotation="0" wrapText="false" indent="0" shrinkToFit="false"/>
      <protection locked="true" hidden="false"/>
    </xf>
    <xf numFmtId="166" fontId="9" fillId="8" borderId="2" xfId="0" applyFont="true" applyBorder="true" applyAlignment="true" applyProtection="true">
      <alignment horizontal="general" vertical="center" textRotation="0" wrapText="false" indent="0" shrinkToFit="false"/>
      <protection locked="true" hidden="false"/>
    </xf>
    <xf numFmtId="166" fontId="9" fillId="8" borderId="10" xfId="0" applyFont="true" applyBorder="true" applyAlignment="true" applyProtection="true">
      <alignment horizontal="general" vertical="center" textRotation="0" wrapText="false" indent="0" shrinkToFit="false"/>
      <protection locked="true" hidden="false"/>
    </xf>
    <xf numFmtId="166" fontId="4" fillId="8" borderId="17" xfId="0" applyFont="true" applyBorder="true" applyAlignment="true" applyProtection="true">
      <alignment horizontal="general" vertical="center" textRotation="0" wrapText="false" indent="0" shrinkToFit="false"/>
      <protection locked="true" hidden="false"/>
    </xf>
    <xf numFmtId="166" fontId="13" fillId="8" borderId="18" xfId="0" applyFont="true" applyBorder="true" applyAlignment="true" applyProtection="true">
      <alignment horizontal="general" vertical="center" textRotation="0" wrapText="false" indent="0" shrinkToFit="false"/>
      <protection locked="true" hidden="false"/>
    </xf>
    <xf numFmtId="171" fontId="13" fillId="8" borderId="19" xfId="0" applyFont="true" applyBorder="true" applyAlignment="true" applyProtection="true">
      <alignment horizontal="general" vertical="center" textRotation="0" wrapText="false" indent="0" shrinkToFit="false"/>
      <protection locked="true" hidden="false"/>
    </xf>
    <xf numFmtId="164" fontId="22" fillId="8" borderId="2" xfId="0" applyFont="true" applyBorder="true" applyAlignment="true" applyProtection="true">
      <alignment horizontal="right" vertical="center" textRotation="0" wrapText="true" indent="0" shrinkToFit="false"/>
      <protection locked="true" hidden="false"/>
    </xf>
    <xf numFmtId="170" fontId="4" fillId="8" borderId="2" xfId="15" applyFont="true" applyBorder="true" applyAlignment="true" applyProtection="true">
      <alignment horizontal="general" vertical="center" textRotation="0" wrapText="false" indent="0" shrinkToFit="false"/>
      <protection locked="true" hidden="false"/>
    </xf>
    <xf numFmtId="177" fontId="4" fillId="0" borderId="2" xfId="0" applyFont="true" applyBorder="true" applyAlignment="true" applyProtection="true">
      <alignment horizontal="general" vertical="center" textRotation="0" wrapText="false" indent="0" shrinkToFit="false"/>
      <protection locked="true" hidden="false"/>
    </xf>
    <xf numFmtId="164" fontId="22" fillId="8" borderId="9" xfId="0" applyFont="true" applyBorder="true" applyAlignment="true" applyProtection="true">
      <alignment horizontal="general" vertical="center" textRotation="0" wrapText="true" indent="0" shrinkToFit="false"/>
      <protection locked="true" hidden="false"/>
    </xf>
    <xf numFmtId="164" fontId="4" fillId="8" borderId="9" xfId="0" applyFont="true" applyBorder="true" applyAlignment="true" applyProtection="true">
      <alignment horizontal="general" vertical="center" textRotation="0" wrapText="false" indent="0" shrinkToFit="false"/>
      <protection locked="true" hidden="false"/>
    </xf>
    <xf numFmtId="164" fontId="4" fillId="9" borderId="0" xfId="0" applyFont="true" applyBorder="false" applyAlignment="true" applyProtection="true">
      <alignment horizontal="general" vertical="center" textRotation="0" wrapText="false" indent="0" shrinkToFit="false"/>
      <protection locked="true" hidden="false"/>
    </xf>
    <xf numFmtId="164" fontId="4" fillId="9" borderId="2" xfId="0" applyFont="true" applyBorder="true" applyAlignment="true" applyProtection="true">
      <alignment horizontal="center" vertical="center" textRotation="0" wrapText="false" indent="0" shrinkToFit="false"/>
      <protection locked="true" hidden="false"/>
    </xf>
    <xf numFmtId="164" fontId="4" fillId="9" borderId="10" xfId="0" applyFont="true" applyBorder="true" applyAlignment="true" applyProtection="true">
      <alignment horizontal="center" vertical="center" textRotation="0" wrapText="false" indent="0" shrinkToFit="false"/>
      <protection locked="true" hidden="false"/>
    </xf>
    <xf numFmtId="164" fontId="18" fillId="9" borderId="11" xfId="0" applyFont="true" applyBorder="true" applyAlignment="true" applyProtection="true">
      <alignment horizontal="center" vertical="center" textRotation="0" wrapText="false" indent="0" shrinkToFit="false"/>
      <protection locked="true" hidden="false"/>
    </xf>
    <xf numFmtId="164" fontId="4" fillId="9" borderId="2" xfId="0" applyFont="true" applyBorder="true" applyAlignment="true" applyProtection="true">
      <alignment horizontal="general" vertical="center" textRotation="0" wrapText="true" indent="0" shrinkToFit="false"/>
      <protection locked="true" hidden="false"/>
    </xf>
    <xf numFmtId="164" fontId="4" fillId="9" borderId="10" xfId="0" applyFont="true" applyBorder="true" applyAlignment="true" applyProtection="true">
      <alignment horizontal="general" vertical="center" textRotation="0" wrapText="false" indent="0" shrinkToFit="false"/>
      <protection locked="true" hidden="false"/>
    </xf>
    <xf numFmtId="164" fontId="4" fillId="9" borderId="2" xfId="0" applyFont="true" applyBorder="true" applyAlignment="true" applyProtection="true">
      <alignment horizontal="general" vertical="center" textRotation="0" wrapText="false" indent="0" shrinkToFit="false"/>
      <protection locked="true" hidden="false"/>
    </xf>
    <xf numFmtId="164" fontId="22" fillId="9" borderId="2" xfId="0" applyFont="true" applyBorder="true" applyAlignment="true" applyProtection="true">
      <alignment horizontal="general" vertical="center" textRotation="0" wrapText="true" indent="0" shrinkToFit="false"/>
      <protection locked="true" hidden="false"/>
    </xf>
    <xf numFmtId="164" fontId="4" fillId="9" borderId="2" xfId="0" applyFont="true" applyBorder="true" applyAlignment="true" applyProtection="true">
      <alignment horizontal="right" vertical="center" textRotation="0" wrapText="true" indent="0" shrinkToFit="false"/>
      <protection locked="true" hidden="false"/>
    </xf>
    <xf numFmtId="164" fontId="4" fillId="9" borderId="10" xfId="0" applyFont="true" applyBorder="true" applyAlignment="true" applyProtection="true">
      <alignment horizontal="right" vertical="center" textRotation="0" wrapText="true" indent="0" shrinkToFit="false"/>
      <protection locked="true" hidden="false"/>
    </xf>
    <xf numFmtId="164" fontId="4" fillId="9" borderId="12" xfId="0" applyFont="true" applyBorder="true" applyAlignment="true" applyProtection="true">
      <alignment horizontal="right" vertical="center" textRotation="0" wrapText="true" indent="0" shrinkToFit="false"/>
      <protection locked="true" hidden="false"/>
    </xf>
    <xf numFmtId="164" fontId="4" fillId="9" borderId="13" xfId="0" applyFont="true" applyBorder="true" applyAlignment="true" applyProtection="true">
      <alignment horizontal="right" vertical="center" textRotation="0" wrapText="true" indent="0" shrinkToFit="false"/>
      <protection locked="true" hidden="false"/>
    </xf>
    <xf numFmtId="166" fontId="4" fillId="9" borderId="2" xfId="15" applyFont="true" applyBorder="true" applyAlignment="true" applyProtection="true">
      <alignment horizontal="general" vertical="center" textRotation="0" wrapText="false" indent="0" shrinkToFit="false"/>
      <protection locked="true" hidden="false"/>
    </xf>
    <xf numFmtId="166" fontId="4" fillId="9" borderId="10" xfId="15" applyFont="true" applyBorder="true" applyAlignment="true" applyProtection="true">
      <alignment horizontal="general" vertical="center" textRotation="0" wrapText="false" indent="0" shrinkToFit="false"/>
      <protection locked="true" hidden="false"/>
    </xf>
    <xf numFmtId="166" fontId="4" fillId="9" borderId="12" xfId="15" applyFont="true" applyBorder="true" applyAlignment="true" applyProtection="true">
      <alignment horizontal="general" vertical="center" textRotation="0" wrapText="false" indent="0" shrinkToFit="false"/>
      <protection locked="true" hidden="false"/>
    </xf>
    <xf numFmtId="171" fontId="4" fillId="9" borderId="13" xfId="0" applyFont="true" applyBorder="true" applyAlignment="true" applyProtection="true">
      <alignment horizontal="general" vertical="center" textRotation="0" wrapText="false" indent="0" shrinkToFit="false"/>
      <protection locked="true" hidden="false"/>
    </xf>
    <xf numFmtId="174" fontId="4" fillId="9" borderId="0" xfId="0" applyFont="true" applyBorder="false" applyAlignment="true" applyProtection="true">
      <alignment horizontal="general" vertical="center" textRotation="0" wrapText="false" indent="0" shrinkToFit="false"/>
      <protection locked="true" hidden="false"/>
    </xf>
    <xf numFmtId="176" fontId="4" fillId="9" borderId="0" xfId="0" applyFont="true" applyBorder="false" applyAlignment="true" applyProtection="true">
      <alignment horizontal="general" vertical="center" textRotation="0" wrapText="false" indent="0" shrinkToFit="false"/>
      <protection locked="true" hidden="false"/>
    </xf>
    <xf numFmtId="164" fontId="4" fillId="9" borderId="14" xfId="0" applyFont="true" applyBorder="true" applyAlignment="true" applyProtection="true">
      <alignment horizontal="general" vertical="center" textRotation="0" wrapText="false" indent="0" shrinkToFit="false"/>
      <protection locked="true" hidden="false"/>
    </xf>
    <xf numFmtId="164" fontId="4" fillId="9" borderId="0" xfId="0" applyFont="true" applyBorder="true" applyAlignment="true" applyProtection="true">
      <alignment horizontal="general" vertical="center" textRotation="0" wrapText="false" indent="0" shrinkToFit="false"/>
      <protection locked="true" hidden="false"/>
    </xf>
    <xf numFmtId="164" fontId="4" fillId="9" borderId="15" xfId="0" applyFont="true" applyBorder="true" applyAlignment="true" applyProtection="true">
      <alignment horizontal="general" vertical="center" textRotation="0" wrapText="false" indent="0" shrinkToFit="false"/>
      <protection locked="true" hidden="false"/>
    </xf>
    <xf numFmtId="164" fontId="9" fillId="9" borderId="16" xfId="0" applyFont="true" applyBorder="true" applyAlignment="true" applyProtection="true">
      <alignment horizontal="center" vertical="center" textRotation="0" wrapText="false" indent="0" shrinkToFit="false"/>
      <protection locked="true" hidden="false"/>
    </xf>
    <xf numFmtId="166" fontId="4" fillId="9" borderId="2" xfId="0" applyFont="true" applyBorder="true" applyAlignment="true" applyProtection="true">
      <alignment horizontal="general" vertical="center" textRotation="0" wrapText="false" indent="0" shrinkToFit="false"/>
      <protection locked="true" hidden="false"/>
    </xf>
    <xf numFmtId="166" fontId="9" fillId="9" borderId="2" xfId="0" applyFont="true" applyBorder="true" applyAlignment="true" applyProtection="true">
      <alignment horizontal="general" vertical="center" textRotation="0" wrapText="false" indent="0" shrinkToFit="false"/>
      <protection locked="true" hidden="false"/>
    </xf>
    <xf numFmtId="166" fontId="9" fillId="9" borderId="10" xfId="0" applyFont="true" applyBorder="true" applyAlignment="true" applyProtection="true">
      <alignment horizontal="general" vertical="center" textRotation="0" wrapText="false" indent="0" shrinkToFit="false"/>
      <protection locked="true" hidden="false"/>
    </xf>
    <xf numFmtId="166" fontId="4" fillId="9" borderId="17" xfId="0" applyFont="true" applyBorder="true" applyAlignment="true" applyProtection="true">
      <alignment horizontal="general" vertical="center" textRotation="0" wrapText="false" indent="0" shrinkToFit="false"/>
      <protection locked="true" hidden="false"/>
    </xf>
    <xf numFmtId="166" fontId="13" fillId="9" borderId="18" xfId="0" applyFont="true" applyBorder="true" applyAlignment="true" applyProtection="true">
      <alignment horizontal="general" vertical="center" textRotation="0" wrapText="false" indent="0" shrinkToFit="false"/>
      <protection locked="true" hidden="false"/>
    </xf>
    <xf numFmtId="171" fontId="13" fillId="9" borderId="19" xfId="0" applyFont="true" applyBorder="true" applyAlignment="true" applyProtection="true">
      <alignment horizontal="general" vertical="center" textRotation="0" wrapText="false" indent="0" shrinkToFit="false"/>
      <protection locked="true" hidden="false"/>
    </xf>
    <xf numFmtId="164" fontId="8" fillId="0" borderId="0" xfId="0" applyFont="true" applyBorder="true" applyAlignment="true" applyProtection="true">
      <alignment horizontal="general" vertical="center" textRotation="0" wrapText="false" indent="0" shrinkToFit="false"/>
      <protection locked="true" hidden="false"/>
    </xf>
    <xf numFmtId="164" fontId="8" fillId="8" borderId="2" xfId="0" applyFont="true" applyBorder="true" applyAlignment="true" applyProtection="true">
      <alignment horizontal="center" vertical="center" textRotation="0" wrapText="false" indent="0" shrinkToFit="false"/>
      <protection locked="true" hidden="false"/>
    </xf>
    <xf numFmtId="164" fontId="8" fillId="8" borderId="7" xfId="0" applyFont="true" applyBorder="true" applyAlignment="true" applyProtection="true">
      <alignment horizontal="right" vertical="center" textRotation="0" wrapText="false" indent="0" shrinkToFit="false"/>
      <protection locked="true" hidden="false"/>
    </xf>
    <xf numFmtId="164" fontId="8" fillId="7" borderId="8" xfId="0" applyFont="true" applyBorder="true" applyAlignment="true" applyProtection="true">
      <alignment horizontal="general" vertical="center" textRotation="0" wrapText="false" indent="0" shrinkToFit="false"/>
      <protection locked="true" hidden="false"/>
    </xf>
    <xf numFmtId="164" fontId="4" fillId="8" borderId="9" xfId="0" applyFont="true" applyBorder="true" applyAlignment="true" applyProtection="true">
      <alignment horizontal="right" vertical="center" textRotation="0" wrapText="true" indent="0" shrinkToFit="false"/>
      <protection locked="true" hidden="false"/>
    </xf>
    <xf numFmtId="164" fontId="8" fillId="8" borderId="5" xfId="0" applyFont="true" applyBorder="true" applyAlignment="true" applyProtection="true">
      <alignment horizontal="center" vertical="center" textRotation="0" wrapText="false" indent="0" shrinkToFit="false"/>
      <protection locked="true" hidden="false"/>
    </xf>
    <xf numFmtId="164" fontId="8" fillId="8" borderId="5" xfId="0" applyFont="true" applyBorder="true" applyAlignment="true" applyProtection="true">
      <alignment horizontal="center" vertical="center" textRotation="0" wrapText="true" indent="0" shrinkToFit="false"/>
      <protection locked="true" hidden="false"/>
    </xf>
    <xf numFmtId="164" fontId="4" fillId="8" borderId="10" xfId="0" applyFont="true" applyBorder="true" applyAlignment="true" applyProtection="true">
      <alignment horizontal="general" vertical="center" textRotation="0" wrapText="true" indent="0" shrinkToFit="false"/>
      <protection locked="true" hidden="false"/>
    </xf>
    <xf numFmtId="164" fontId="4" fillId="0" borderId="2" xfId="0" applyFont="true" applyBorder="true" applyAlignment="true" applyProtection="true">
      <alignment horizontal="general" vertical="center" textRotation="0" wrapText="true" indent="0" shrinkToFit="false"/>
      <protection locked="true" hidden="false"/>
    </xf>
    <xf numFmtId="166" fontId="4" fillId="7" borderId="2" xfId="0" applyFont="true" applyBorder="true" applyAlignment="true" applyProtection="true">
      <alignment horizontal="general" vertical="center" textRotation="0" wrapText="false" indent="0" shrinkToFit="false"/>
      <protection locked="true" hidden="false"/>
    </xf>
    <xf numFmtId="164" fontId="4" fillId="0" borderId="20" xfId="0" applyFont="true" applyBorder="true" applyAlignment="true" applyProtection="true">
      <alignment horizontal="general" vertical="center" textRotation="0" wrapText="false" indent="0" shrinkToFit="false"/>
      <protection locked="true" hidden="false"/>
    </xf>
    <xf numFmtId="171" fontId="4" fillId="0" borderId="20" xfId="0" applyFont="true" applyBorder="true" applyAlignment="true" applyProtection="true">
      <alignment horizontal="general" vertical="center" textRotation="0" wrapText="false" indent="0" shrinkToFit="false"/>
      <protection locked="true" hidden="false"/>
    </xf>
    <xf numFmtId="172" fontId="4" fillId="0" borderId="20" xfId="0" applyFont="true" applyBorder="true" applyAlignment="true" applyProtection="true">
      <alignment horizontal="general" vertical="center" textRotation="0" wrapText="false" indent="0" shrinkToFit="false"/>
      <protection locked="true" hidden="false"/>
    </xf>
    <xf numFmtId="164" fontId="4" fillId="0" borderId="21" xfId="0" applyFont="true" applyBorder="true" applyAlignment="true" applyProtection="true">
      <alignment horizontal="general" vertical="center" textRotation="0" wrapText="false" indent="0" shrinkToFit="false"/>
      <protection locked="true" hidden="false"/>
    </xf>
    <xf numFmtId="171" fontId="4" fillId="0" borderId="21" xfId="0" applyFont="true" applyBorder="true" applyAlignment="true" applyProtection="true">
      <alignment horizontal="general" vertical="center" textRotation="0" wrapText="false" indent="0" shrinkToFit="false"/>
      <protection locked="true" hidden="false"/>
    </xf>
    <xf numFmtId="172" fontId="4" fillId="0" borderId="21" xfId="0" applyFont="true" applyBorder="true" applyAlignment="true" applyProtection="true">
      <alignment horizontal="right" vertical="center" textRotation="0" wrapText="false" indent="0" shrinkToFit="false"/>
      <protection locked="true" hidden="false"/>
    </xf>
    <xf numFmtId="172" fontId="4" fillId="0" borderId="0" xfId="0" applyFont="true" applyBorder="true" applyAlignment="true" applyProtection="true">
      <alignment horizontal="general" vertical="center" textRotation="0" wrapText="false" indent="0" shrinkToFit="false"/>
      <protection locked="true" hidden="false"/>
    </xf>
    <xf numFmtId="164" fontId="4" fillId="0" borderId="22" xfId="0" applyFont="true" applyBorder="true" applyAlignment="true" applyProtection="true">
      <alignment horizontal="general" vertical="center" textRotation="0" wrapText="false" indent="0" shrinkToFit="false"/>
      <protection locked="true" hidden="false"/>
    </xf>
    <xf numFmtId="164" fontId="8" fillId="8" borderId="0" xfId="0" applyFont="true" applyBorder="true" applyAlignment="true" applyProtection="true">
      <alignment horizontal="general" vertical="center" textRotation="0" wrapText="false" indent="0" shrinkToFit="false"/>
      <protection locked="true" hidden="false"/>
    </xf>
    <xf numFmtId="164" fontId="4" fillId="8" borderId="10" xfId="0" applyFont="true" applyBorder="true" applyAlignment="true" applyProtection="true">
      <alignment horizontal="center" vertical="center" textRotation="0" wrapText="true" indent="0" shrinkToFit="false"/>
      <protection locked="true" hidden="false"/>
    </xf>
    <xf numFmtId="166" fontId="4" fillId="8" borderId="10" xfId="0" applyFont="true" applyBorder="true" applyAlignment="true" applyProtection="true">
      <alignment horizontal="general" vertical="center" textRotation="0" wrapText="false" indent="0" shrinkToFit="false"/>
      <protection locked="true" hidden="false"/>
    </xf>
    <xf numFmtId="166" fontId="4" fillId="8" borderId="12" xfId="0" applyFont="true" applyBorder="true" applyAlignment="true" applyProtection="true">
      <alignment horizontal="general" vertical="center" textRotation="0" wrapText="false" indent="0" shrinkToFit="false"/>
      <protection locked="true" hidden="false"/>
    </xf>
    <xf numFmtId="166" fontId="4" fillId="8" borderId="0" xfId="0" applyFont="true" applyBorder="false" applyAlignment="true" applyProtection="true">
      <alignment horizontal="general" vertical="center" textRotation="0" wrapText="false" indent="0" shrinkToFit="false"/>
      <protection locked="true" hidden="false"/>
    </xf>
    <xf numFmtId="166" fontId="4" fillId="8" borderId="14" xfId="0" applyFont="true" applyBorder="true" applyAlignment="true" applyProtection="true">
      <alignment horizontal="general" vertical="center" textRotation="0" wrapText="false" indent="0" shrinkToFit="false"/>
      <protection locked="true" hidden="false"/>
    </xf>
    <xf numFmtId="166" fontId="4" fillId="8" borderId="0" xfId="0" applyFont="true" applyBorder="true" applyAlignment="true" applyProtection="true">
      <alignment horizontal="general" vertical="center" textRotation="0" wrapText="false" indent="0" shrinkToFit="false"/>
      <protection locked="true" hidden="false"/>
    </xf>
    <xf numFmtId="171" fontId="4" fillId="8" borderId="15" xfId="0" applyFont="true" applyBorder="true" applyAlignment="true" applyProtection="true">
      <alignment horizontal="general" vertical="center" textRotation="0" wrapText="false" indent="0" shrinkToFit="false"/>
      <protection locked="true" hidden="false"/>
    </xf>
    <xf numFmtId="164" fontId="9" fillId="8" borderId="2"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center" vertical="center" textRotation="0" wrapText="false" indent="0" shrinkToFit="false"/>
      <protection locked="true" hidden="false"/>
    </xf>
    <xf numFmtId="164" fontId="4" fillId="10" borderId="2" xfId="0" applyFont="true" applyBorder="true" applyAlignment="true" applyProtection="true">
      <alignment horizontal="general" vertical="center" textRotation="0" wrapText="false" indent="0" shrinkToFit="false"/>
      <protection locked="true" hidden="false"/>
    </xf>
    <xf numFmtId="164" fontId="4" fillId="10" borderId="9" xfId="0" applyFont="true" applyBorder="true" applyAlignment="true" applyProtection="true">
      <alignment horizontal="general" vertical="center" textRotation="0" wrapText="false" indent="0" shrinkToFit="false"/>
      <protection locked="true" hidden="false"/>
    </xf>
    <xf numFmtId="164" fontId="4" fillId="0" borderId="23" xfId="0" applyFont="true" applyBorder="true" applyAlignment="true" applyProtection="true">
      <alignment horizontal="general" vertical="center" textRotation="0" wrapText="false" indent="0" shrinkToFit="false"/>
      <protection locked="true" hidden="false"/>
    </xf>
    <xf numFmtId="174" fontId="4" fillId="0" borderId="0" xfId="0" applyFont="true" applyBorder="false" applyAlignment="true" applyProtection="true">
      <alignment horizontal="general" vertical="center" textRotation="0" wrapText="false" indent="0" shrinkToFit="false"/>
      <protection locked="true" hidden="false"/>
    </xf>
    <xf numFmtId="176" fontId="4" fillId="0" borderId="0" xfId="0" applyFont="true" applyBorder="false" applyAlignment="true" applyProtection="true">
      <alignment horizontal="general" vertical="center" textRotation="0" wrapText="false" indent="0" shrinkToFit="false"/>
      <protection locked="true" hidden="false"/>
    </xf>
    <xf numFmtId="164" fontId="9" fillId="0" borderId="10" xfId="0" applyFont="true" applyBorder="true" applyAlignment="true" applyProtection="true">
      <alignment horizontal="right" vertical="center" textRotation="0" wrapText="false" indent="0" shrinkToFit="false"/>
      <protection locked="true" hidden="false"/>
    </xf>
    <xf numFmtId="164" fontId="9" fillId="0" borderId="23" xfId="0" applyFont="true" applyBorder="true" applyAlignment="true" applyProtection="true">
      <alignment horizontal="right" vertical="center" textRotation="0" wrapText="false" indent="0" shrinkToFit="false"/>
      <protection locked="true" hidden="false"/>
    </xf>
    <xf numFmtId="176" fontId="9" fillId="0" borderId="2" xfId="0" applyFont="true" applyBorder="true" applyAlignment="true" applyProtection="true">
      <alignment horizontal="general" vertical="center" textRotation="0" wrapText="false" indent="0" shrinkToFit="false"/>
      <protection locked="true" hidden="false"/>
    </xf>
    <xf numFmtId="171" fontId="9" fillId="0" borderId="2" xfId="0" applyFont="true" applyBorder="true" applyAlignment="true" applyProtection="true">
      <alignment horizontal="general" vertical="center"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548235"/>
      <rgbColor rgb="FF800080"/>
      <rgbColor rgb="FF008080"/>
      <rgbColor rgb="FFBFBFBF"/>
      <rgbColor rgb="FF808080"/>
      <rgbColor rgb="FF9999FF"/>
      <rgbColor rgb="FF993366"/>
      <rgbColor rgb="FFFFF2CC"/>
      <rgbColor rgb="FFDEEBF7"/>
      <rgbColor rgb="FF660066"/>
      <rgbColor rgb="FFFF8080"/>
      <rgbColor rgb="FF0563C1"/>
      <rgbColor rgb="FFBDD7EE"/>
      <rgbColor rgb="FF000080"/>
      <rgbColor rgb="FFFF00FF"/>
      <rgbColor rgb="FFFFFF00"/>
      <rgbColor rgb="FF00FFFF"/>
      <rgbColor rgb="FF800080"/>
      <rgbColor rgb="FF800000"/>
      <rgbColor rgb="FF008080"/>
      <rgbColor rgb="FF0000FF"/>
      <rgbColor rgb="FF00CCFF"/>
      <rgbColor rgb="FFCCFFFF"/>
      <rgbColor rgb="FFE2F0D9"/>
      <rgbColor rgb="FFFFE699"/>
      <rgbColor rgb="FF99CCFF"/>
      <rgbColor rgb="FFFF99CC"/>
      <rgbColor rgb="FFCC99FF"/>
      <rgbColor rgb="FFFFCCCC"/>
      <rgbColor rgb="FF3366FF"/>
      <rgbColor rgb="FF33CCCC"/>
      <rgbColor rgb="FF99CC00"/>
      <rgbColor rgb="FFFFCC00"/>
      <rgbColor rgb="FFFF9900"/>
      <rgbColor rgb="FFFF6600"/>
      <rgbColor rgb="FF666699"/>
      <rgbColor rgb="FF969696"/>
      <rgbColor rgb="FF002060"/>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www.iso.org/fr/standard/78864.html" TargetMode="External"/><Relationship Id="rId2" Type="http://schemas.openxmlformats.org/officeDocument/2006/relationships/hyperlink" Target="https://www.smartfreightcentre.org/en/how-to-implement-items/what-is-glec-framework/58/" TargetMode="External"/><Relationship Id="rId3" Type="http://schemas.openxmlformats.org/officeDocument/2006/relationships/hyperlink" Target="https://base-empreinte.ademe.fr/" TargetMode="External"/><Relationship Id="rId4" Type="http://schemas.openxmlformats.org/officeDocument/2006/relationships/hyperlink" Target="https://ecoinvent.org/" TargetMode="Externa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vmlDrawing" Target="../drawings/vmlDrawing1.v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vmlDrawing" Target="../drawings/vmlDrawing2.vml"/>
</Relationships>
</file>

<file path=xl/worksheets/_rels/sheet11.xml.rels><?xml version="1.0" encoding="UTF-8"?>
<Relationships xmlns="http://schemas.openxmlformats.org/package/2006/relationships"><Relationship Id="rId1" Type="http://schemas.openxmlformats.org/officeDocument/2006/relationships/comments" Target="../comments11.xml"/><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145.71"/>
    <col collapsed="false" customWidth="true" hidden="false" outlineLevel="0" max="3" min="3" style="1" width="3.57"/>
    <col collapsed="false" customWidth="false" hidden="false" outlineLevel="0" max="16384" min="4" style="1" width="11.43"/>
  </cols>
  <sheetData>
    <row r="1" customFormat="false" ht="12.75" hidden="false" customHeight="false" outlineLevel="0" collapsed="false">
      <c r="A1" s="2"/>
      <c r="B1" s="2"/>
      <c r="C1" s="2"/>
    </row>
    <row r="2" customFormat="false" ht="12.75" hidden="false" customHeight="false" outlineLevel="0" collapsed="false">
      <c r="A2" s="2"/>
      <c r="B2" s="3" t="s">
        <v>0</v>
      </c>
      <c r="C2" s="2"/>
    </row>
    <row r="3" customFormat="false" ht="12.75" hidden="false" customHeight="false" outlineLevel="0" collapsed="false">
      <c r="A3" s="2"/>
      <c r="C3" s="2"/>
    </row>
    <row r="4" customFormat="false" ht="35.05" hidden="false" customHeight="false" outlineLevel="0" collapsed="false">
      <c r="A4" s="2"/>
      <c r="B4" s="4" t="s">
        <v>1</v>
      </c>
      <c r="C4" s="2"/>
      <c r="E4" s="5"/>
    </row>
    <row r="5" customFormat="false" ht="12.75" hidden="false" customHeight="false" outlineLevel="0" collapsed="false">
      <c r="A5" s="2"/>
      <c r="B5" s="4"/>
      <c r="C5" s="2"/>
      <c r="E5" s="5"/>
    </row>
    <row r="6" customFormat="false" ht="12.75" hidden="false" customHeight="false" outlineLevel="0" collapsed="false">
      <c r="A6" s="2"/>
      <c r="B6" s="6" t="s">
        <v>2</v>
      </c>
      <c r="C6" s="2"/>
    </row>
    <row r="7" customFormat="false" ht="12.75" hidden="false" customHeight="false" outlineLevel="0" collapsed="false">
      <c r="A7" s="2"/>
      <c r="B7" s="6" t="s">
        <v>3</v>
      </c>
      <c r="C7" s="2"/>
    </row>
    <row r="8" customFormat="false" ht="12.75" hidden="false" customHeight="false" outlineLevel="0" collapsed="false">
      <c r="A8" s="2"/>
      <c r="C8" s="2"/>
    </row>
    <row r="9" customFormat="false" ht="292.5" hidden="false" customHeight="false" outlineLevel="0" collapsed="false">
      <c r="A9" s="2"/>
      <c r="B9" s="4" t="s">
        <v>4</v>
      </c>
      <c r="C9" s="2"/>
    </row>
    <row r="10" customFormat="false" ht="12.75" hidden="false" customHeight="false" outlineLevel="0" collapsed="false">
      <c r="A10" s="2"/>
      <c r="B10" s="6" t="s">
        <v>5</v>
      </c>
      <c r="C10" s="2"/>
    </row>
    <row r="11" customFormat="false" ht="12.75" hidden="false" customHeight="false" outlineLevel="0" collapsed="false">
      <c r="A11" s="2"/>
      <c r="C11" s="2"/>
    </row>
    <row r="12" customFormat="false" ht="102.2" hidden="false" customHeight="false" outlineLevel="0" collapsed="false">
      <c r="A12" s="2"/>
      <c r="B12" s="4" t="s">
        <v>6</v>
      </c>
      <c r="C12" s="2"/>
    </row>
    <row r="13" customFormat="false" ht="12.75" hidden="false" customHeight="false" outlineLevel="0" collapsed="false">
      <c r="A13" s="2"/>
      <c r="C13" s="2"/>
    </row>
    <row r="14" customFormat="false" ht="12.75" hidden="false" customHeight="false" outlineLevel="0" collapsed="false">
      <c r="A14" s="2"/>
      <c r="B14" s="6" t="s">
        <v>7</v>
      </c>
      <c r="C14" s="2"/>
    </row>
    <row r="15" customFormat="false" ht="12.75" hidden="false" customHeight="false" outlineLevel="0" collapsed="false">
      <c r="A15" s="2"/>
      <c r="B15" s="2"/>
      <c r="C15" s="2"/>
    </row>
  </sheetData>
  <sheetProtection algorithmName="SHA-512" hashValue="aLG6hyzZa0xO2jGOkZz5BPqAol04PzM9ltLqZwa5YMnVJfA8NFgbnyrARy7XQPxkNrPW+K6KWZwOxqj2I8ZbwA==" saltValue="XHrv7gy209SK0J61nYo/iw==" spinCount="100000" sheet="true" objects="true" scenarios="true"/>
  <hyperlinks>
    <hyperlink ref="B6" r:id="rId1" display="Lien vers la norme ISO 14083"/>
    <hyperlink ref="B7" r:id="rId2" display="Lien vers le GLEC Framework"/>
    <hyperlink ref="B10" r:id="rId3" display="Lien vers la Base Empreinte de l'ADEME"/>
    <hyperlink ref="B14" r:id="rId4" display="Lien vers Ecoinvent"/>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J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24.71"/>
    <col collapsed="false" customWidth="true" hidden="false" outlineLevel="0" max="3" min="3" style="1" width="15.71"/>
    <col collapsed="false" customWidth="true" hidden="false" outlineLevel="0" max="4" min="4" style="1" width="13.71"/>
    <col collapsed="false" customWidth="true" hidden="false" outlineLevel="0" max="6" min="5" style="1" width="17.71"/>
    <col collapsed="false" customWidth="true" hidden="false" outlineLevel="0" max="7" min="7" style="1" width="18.42"/>
    <col collapsed="false" customWidth="true" hidden="false" outlineLevel="0" max="10" min="8" style="1" width="15.71"/>
    <col collapsed="false" customWidth="false" hidden="false" outlineLevel="0" max="16384" min="11" style="1" width="11.43"/>
  </cols>
  <sheetData>
    <row r="2" customFormat="false" ht="12.75" hidden="false" customHeight="false" outlineLevel="0" collapsed="false">
      <c r="B2" s="7" t="s">
        <v>8</v>
      </c>
      <c r="C2" s="7"/>
      <c r="D2" s="7"/>
      <c r="E2" s="7"/>
      <c r="F2" s="7"/>
      <c r="G2" s="7"/>
      <c r="H2" s="7"/>
      <c r="I2" s="7"/>
      <c r="J2" s="7"/>
    </row>
    <row r="4" customFormat="false" ht="12.75" hidden="false" customHeight="false" outlineLevel="0" collapsed="false">
      <c r="B4" s="8" t="s">
        <v>9</v>
      </c>
      <c r="C4" s="8"/>
      <c r="D4" s="8"/>
      <c r="E4" s="8"/>
      <c r="F4" s="8"/>
      <c r="G4" s="8"/>
      <c r="H4" s="8"/>
      <c r="I4" s="8"/>
      <c r="J4" s="8"/>
    </row>
    <row r="5" customFormat="false" ht="12.75" hidden="false" customHeight="false" outlineLevel="0" collapsed="false">
      <c r="B5" s="9"/>
      <c r="C5" s="9"/>
      <c r="D5" s="9"/>
      <c r="E5" s="9"/>
      <c r="F5" s="9"/>
      <c r="G5" s="9"/>
      <c r="H5" s="9"/>
      <c r="I5" s="9"/>
      <c r="J5" s="9"/>
    </row>
    <row r="6" customFormat="false" ht="12.75" hidden="false" customHeight="false" outlineLevel="0" collapsed="false">
      <c r="B6" s="10" t="s">
        <v>10</v>
      </c>
      <c r="C6" s="9"/>
      <c r="D6" s="9"/>
      <c r="E6" s="9"/>
      <c r="F6" s="9"/>
      <c r="G6" s="9"/>
      <c r="H6" s="9"/>
      <c r="I6" s="9"/>
      <c r="J6" s="9"/>
    </row>
    <row r="7" customFormat="false" ht="12.75" hidden="false" customHeight="false" outlineLevel="0" collapsed="false">
      <c r="B7" s="9"/>
      <c r="C7" s="9"/>
      <c r="D7" s="9"/>
      <c r="E7" s="9"/>
      <c r="F7" s="9"/>
      <c r="G7" s="9"/>
      <c r="H7" s="9"/>
      <c r="I7" s="9"/>
      <c r="J7" s="9"/>
    </row>
    <row r="8" customFormat="false" ht="12.75" hidden="false" customHeight="false" outlineLevel="0" collapsed="false">
      <c r="B8" s="9" t="s">
        <v>11</v>
      </c>
      <c r="C8" s="11" t="n">
        <f aca="false">1_Infos_generales!$C$11:$D$11</f>
        <v>0</v>
      </c>
      <c r="D8" s="11"/>
      <c r="E8" s="11"/>
      <c r="F8" s="11"/>
      <c r="G8" s="11"/>
      <c r="H8" s="11"/>
      <c r="I8" s="11"/>
      <c r="J8" s="11"/>
    </row>
    <row r="9" customFormat="false" ht="12.75" hidden="false" customHeight="false" outlineLevel="0" collapsed="false">
      <c r="B9" s="9"/>
      <c r="C9" s="9"/>
      <c r="D9" s="9"/>
      <c r="E9" s="9"/>
      <c r="F9" s="9"/>
      <c r="G9" s="9"/>
      <c r="H9" s="9"/>
      <c r="I9" s="9"/>
      <c r="J9" s="9"/>
    </row>
    <row r="10" customFormat="false" ht="12.75" hidden="false" customHeight="false" outlineLevel="0" collapsed="false">
      <c r="B10" s="9" t="s">
        <v>12</v>
      </c>
      <c r="C10" s="12" t="str">
        <f aca="false">1_Infos_generales!$C$13:$D$13</f>
        <v>(numéro et rue)</v>
      </c>
      <c r="D10" s="12"/>
      <c r="E10" s="12"/>
      <c r="F10" s="12"/>
      <c r="G10" s="12"/>
      <c r="H10" s="12"/>
      <c r="I10" s="12"/>
      <c r="J10" s="12"/>
    </row>
    <row r="11" customFormat="false" ht="12.75" hidden="false" customHeight="false" outlineLevel="0" collapsed="false">
      <c r="B11" s="9"/>
      <c r="C11" s="13" t="str">
        <f aca="false">1_Infos_generales!$C$14:$D$14</f>
        <v>(complément d'adresse)</v>
      </c>
      <c r="D11" s="13"/>
      <c r="E11" s="13"/>
      <c r="F11" s="13"/>
      <c r="G11" s="13"/>
      <c r="H11" s="13"/>
      <c r="I11" s="13"/>
      <c r="J11" s="13"/>
    </row>
    <row r="12" customFormat="false" ht="12.75" hidden="false" customHeight="false" outlineLevel="0" collapsed="false">
      <c r="B12" s="9"/>
      <c r="C12" s="14" t="str">
        <f aca="false">1_Infos_generales!$C$15:$D$15</f>
        <v>(code postal et ville)</v>
      </c>
      <c r="D12" s="14"/>
      <c r="E12" s="14"/>
      <c r="F12" s="14"/>
      <c r="G12" s="14"/>
      <c r="H12" s="14"/>
      <c r="I12" s="14"/>
      <c r="J12" s="14"/>
    </row>
    <row r="13" customFormat="false" ht="12.75" hidden="false" customHeight="false" outlineLevel="0" collapsed="false">
      <c r="B13" s="9"/>
      <c r="C13" s="9"/>
      <c r="D13" s="9"/>
      <c r="E13" s="9"/>
      <c r="F13" s="9"/>
      <c r="G13" s="9"/>
      <c r="H13" s="9"/>
      <c r="I13" s="9"/>
      <c r="J13" s="9"/>
    </row>
    <row r="14" customFormat="false" ht="12.75" hidden="false" customHeight="false" outlineLevel="0" collapsed="false">
      <c r="B14" s="9" t="s">
        <v>13</v>
      </c>
      <c r="C14" s="15" t="str">
        <f aca="false">1_Infos_generales!C17</f>
        <v>Année 2026</v>
      </c>
      <c r="D14" s="9"/>
      <c r="E14" s="9"/>
      <c r="F14" s="9"/>
      <c r="G14" s="9"/>
      <c r="H14" s="9"/>
      <c r="I14" s="9"/>
      <c r="J14" s="9"/>
    </row>
    <row r="15" customFormat="false" ht="12.75" hidden="false" customHeight="false" outlineLevel="0" collapsed="false">
      <c r="B15" s="9"/>
      <c r="C15" s="9"/>
      <c r="D15" s="9"/>
      <c r="E15" s="9"/>
      <c r="F15" s="9"/>
      <c r="G15" s="9"/>
      <c r="H15" s="9"/>
      <c r="I15" s="9"/>
      <c r="J15" s="9"/>
    </row>
    <row r="16" customFormat="false" ht="12.75" hidden="false" customHeight="false" outlineLevel="0" collapsed="false">
      <c r="B16" s="9" t="s">
        <v>14</v>
      </c>
      <c r="C16" s="15" t="n">
        <f aca="false">1_Infos_generales!C20</f>
        <v>0</v>
      </c>
      <c r="D16" s="9" t="s">
        <v>15</v>
      </c>
      <c r="E16" s="9"/>
      <c r="F16" s="9"/>
      <c r="G16" s="9"/>
      <c r="H16" s="9"/>
      <c r="I16" s="9"/>
      <c r="J16" s="9"/>
    </row>
    <row r="17" customFormat="false" ht="12.75" hidden="false" customHeight="false" outlineLevel="0" collapsed="false">
      <c r="B17" s="9"/>
      <c r="C17" s="15" t="n">
        <f aca="false">1_Infos_generales!C21</f>
        <v>0</v>
      </c>
      <c r="D17" s="9" t="s">
        <v>16</v>
      </c>
      <c r="E17" s="9"/>
      <c r="F17" s="9"/>
      <c r="G17" s="9"/>
      <c r="H17" s="9"/>
      <c r="I17" s="9"/>
      <c r="J17" s="9"/>
    </row>
    <row r="18" customFormat="false" ht="12.75" hidden="false" customHeight="false" outlineLevel="0" collapsed="false">
      <c r="B18" s="9"/>
      <c r="C18" s="15" t="n">
        <f aca="false">1_Infos_generales!C22</f>
        <v>0</v>
      </c>
      <c r="D18" s="9" t="s">
        <v>17</v>
      </c>
      <c r="E18" s="9"/>
      <c r="F18" s="9"/>
      <c r="G18" s="9"/>
      <c r="H18" s="9"/>
      <c r="I18" s="9"/>
      <c r="J18" s="9"/>
    </row>
    <row r="19" customFormat="false" ht="12.75" hidden="false" customHeight="false" outlineLevel="0" collapsed="false">
      <c r="B19" s="9"/>
      <c r="C19" s="15" t="n">
        <f aca="false">1_Infos_generales!C23</f>
        <v>0</v>
      </c>
      <c r="D19" s="9" t="s">
        <v>18</v>
      </c>
      <c r="E19" s="9"/>
      <c r="F19" s="9"/>
      <c r="G19" s="9"/>
      <c r="H19" s="9"/>
      <c r="I19" s="9"/>
      <c r="J19" s="9"/>
    </row>
    <row r="20" customFormat="false" ht="12.75" hidden="false" customHeight="false" outlineLevel="0" collapsed="false">
      <c r="B20" s="9"/>
      <c r="C20" s="9"/>
      <c r="D20" s="9"/>
      <c r="E20" s="9"/>
      <c r="F20" s="9"/>
      <c r="G20" s="9"/>
      <c r="H20" s="9"/>
      <c r="I20" s="9"/>
      <c r="J20" s="9"/>
    </row>
    <row r="21" customFormat="false" ht="17.35" hidden="false" customHeight="false" outlineLevel="0" collapsed="false">
      <c r="B21" s="16" t="s">
        <v>19</v>
      </c>
      <c r="C21" s="9"/>
      <c r="D21" s="9"/>
      <c r="E21" s="9"/>
      <c r="F21" s="17" t="n">
        <f aca="false">2_Routier!O87+3_Ferroviaire!O84+4_Fluvial!O84+5_Maritime!O84+6_Aerien!O84+7_Sites_logistiques!M87</f>
        <v>0</v>
      </c>
      <c r="G21" s="9" t="s">
        <v>20</v>
      </c>
      <c r="H21" s="9"/>
      <c r="I21" s="9"/>
      <c r="J21" s="9"/>
    </row>
    <row r="22" customFormat="false" ht="12.75" hidden="false" customHeight="false" outlineLevel="0" collapsed="false">
      <c r="B22" s="9"/>
      <c r="C22" s="9"/>
      <c r="D22" s="9"/>
      <c r="E22" s="9"/>
      <c r="F22" s="9"/>
      <c r="G22" s="9"/>
      <c r="H22" s="9"/>
      <c r="I22" s="9"/>
      <c r="J22" s="9"/>
    </row>
    <row r="23" customFormat="false" ht="12.75" hidden="false" customHeight="false" outlineLevel="0" collapsed="false">
      <c r="B23" s="9" t="s">
        <v>21</v>
      </c>
      <c r="C23" s="9"/>
      <c r="D23" s="9"/>
      <c r="E23" s="9"/>
      <c r="F23" s="18" t="n">
        <f aca="false">2_Routier!G87+3_Ferroviaire!G84+4_Fluvial!G84+5_Maritime!G84+6_Aerien!G84+7_Sites_logistiques!G87</f>
        <v>0</v>
      </c>
      <c r="G23" s="9" t="s">
        <v>20</v>
      </c>
      <c r="H23" s="9"/>
      <c r="I23" s="9"/>
      <c r="J23" s="9"/>
    </row>
    <row r="24" customFormat="false" ht="12.75" hidden="false" customHeight="false" outlineLevel="0" collapsed="false">
      <c r="B24" s="9" t="s">
        <v>22</v>
      </c>
      <c r="C24" s="9"/>
      <c r="D24" s="9"/>
      <c r="E24" s="9"/>
      <c r="F24" s="18" t="n">
        <f aca="false">2_Routier!H87+3_Ferroviaire!H84+4_Fluvial!H84+5_Maritime!H84+6_Aerien!H84+7_Sites_logistiques!H87</f>
        <v>0</v>
      </c>
      <c r="G24" s="9" t="s">
        <v>20</v>
      </c>
      <c r="H24" s="9"/>
      <c r="I24" s="9"/>
      <c r="J24" s="9"/>
    </row>
    <row r="25" customFormat="false" ht="12.75" hidden="false" customHeight="false" outlineLevel="0" collapsed="false">
      <c r="B25" s="9" t="s">
        <v>23</v>
      </c>
      <c r="C25" s="9"/>
      <c r="D25" s="9"/>
      <c r="E25" s="9"/>
      <c r="F25" s="9"/>
      <c r="G25" s="9"/>
      <c r="H25" s="9"/>
      <c r="I25" s="9"/>
      <c r="J25" s="9"/>
    </row>
    <row r="26" customFormat="false" ht="12.75" hidden="false" customHeight="false" outlineLevel="0" collapsed="false">
      <c r="B26" s="9" t="s">
        <v>24</v>
      </c>
      <c r="C26" s="9"/>
      <c r="D26" s="9"/>
      <c r="E26" s="9"/>
      <c r="F26" s="9"/>
      <c r="G26" s="9"/>
      <c r="H26" s="9"/>
      <c r="I26" s="9"/>
      <c r="J26" s="9"/>
    </row>
    <row r="27" customFormat="false" ht="12.75" hidden="false" customHeight="false" outlineLevel="0" collapsed="false">
      <c r="B27" s="9" t="s">
        <v>25</v>
      </c>
      <c r="C27" s="9"/>
      <c r="D27" s="9"/>
      <c r="E27" s="9"/>
      <c r="F27" s="9"/>
      <c r="G27" s="9"/>
      <c r="H27" s="9"/>
      <c r="I27" s="9"/>
      <c r="J27" s="9"/>
    </row>
    <row r="28" customFormat="false" ht="12.75" hidden="false" customHeight="false" outlineLevel="0" collapsed="false">
      <c r="B28" s="9" t="s">
        <v>26</v>
      </c>
      <c r="C28" s="9"/>
      <c r="D28" s="9"/>
      <c r="E28" s="9"/>
      <c r="F28" s="18" t="n">
        <f aca="false">2_Routier!J87+2_Routier!K87+2_Routier!M87+3_Ferroviaire!J84+3_Ferroviaire!K84+3_Ferroviaire!M84+4_Fluvial!J84+4_Fluvial!K84+4_Fluvial!M84+5_Maritime!J84+5_Maritime!K84+5_Maritime!M84+6_Aerien!J84+6_Aerien!K84+6_Aerien!M84+7_Sites_logistiques!I87+7_Sites_logistiques!K87</f>
        <v>0</v>
      </c>
      <c r="G28" s="9" t="s">
        <v>20</v>
      </c>
      <c r="H28" s="9"/>
      <c r="I28" s="9"/>
      <c r="J28" s="9"/>
    </row>
    <row r="29" customFormat="false" ht="12.75" hidden="false" customHeight="false" outlineLevel="0" collapsed="false">
      <c r="B29" s="9"/>
      <c r="C29" s="9"/>
      <c r="D29" s="9"/>
      <c r="E29" s="9"/>
      <c r="F29" s="9"/>
      <c r="G29" s="9"/>
      <c r="H29" s="9"/>
      <c r="I29" s="9"/>
      <c r="J29" s="9"/>
    </row>
    <row r="30" customFormat="false" ht="17.35" hidden="false" customHeight="false" outlineLevel="0" collapsed="false">
      <c r="B30" s="16" t="s">
        <v>27</v>
      </c>
      <c r="C30" s="9"/>
      <c r="D30" s="9"/>
      <c r="E30" s="9"/>
      <c r="F30" s="19" t="e">
        <f aca="false">F21/(2_Routier!N87+3_Ferroviaire!N84+4_Fluvial!N84+5_Maritime!N84+6_Aerien!N84)</f>
        <v>#DIV/0!</v>
      </c>
      <c r="G30" s="9" t="s">
        <v>28</v>
      </c>
      <c r="H30" s="9" t="s">
        <v>29</v>
      </c>
      <c r="I30" s="9"/>
      <c r="J30" s="9"/>
    </row>
    <row r="31" customFormat="false" ht="12.75" hidden="false" customHeight="false" outlineLevel="0" collapsed="false">
      <c r="B31" s="9"/>
      <c r="C31" s="9"/>
      <c r="D31" s="9"/>
      <c r="E31" s="9"/>
      <c r="F31" s="9"/>
      <c r="G31" s="9"/>
      <c r="H31" s="9"/>
      <c r="I31" s="9"/>
      <c r="J31" s="9"/>
    </row>
    <row r="32" customFormat="false" ht="12.75" hidden="false" customHeight="false" outlineLevel="0" collapsed="false">
      <c r="B32" s="9" t="s">
        <v>30</v>
      </c>
      <c r="C32" s="9"/>
      <c r="D32" s="9"/>
      <c r="E32" s="9"/>
      <c r="F32" s="9"/>
      <c r="G32" s="9"/>
      <c r="H32" s="9"/>
      <c r="I32" s="9"/>
      <c r="J32" s="9"/>
    </row>
    <row r="33" customFormat="false" ht="12.75" hidden="false" customHeight="false" outlineLevel="0" collapsed="false">
      <c r="B33" s="9"/>
      <c r="C33" s="9"/>
      <c r="D33" s="9"/>
      <c r="E33" s="9"/>
      <c r="F33" s="9"/>
      <c r="G33" s="9"/>
      <c r="H33" s="9"/>
      <c r="I33" s="9"/>
      <c r="J33" s="9"/>
    </row>
    <row r="34" customFormat="false" ht="23.85" hidden="false" customHeight="false" outlineLevel="0" collapsed="false">
      <c r="B34" s="20" t="s">
        <v>31</v>
      </c>
      <c r="C34" s="20"/>
      <c r="D34" s="20"/>
      <c r="E34" s="21" t="s">
        <v>32</v>
      </c>
      <c r="F34" s="21" t="s">
        <v>33</v>
      </c>
      <c r="G34" s="21" t="s">
        <v>34</v>
      </c>
      <c r="H34" s="9"/>
      <c r="I34" s="9"/>
      <c r="J34" s="9"/>
    </row>
    <row r="35" customFormat="false" ht="12.75" hidden="false" customHeight="false" outlineLevel="0" collapsed="false">
      <c r="B35" s="20" t="s">
        <v>35</v>
      </c>
      <c r="C35" s="20"/>
      <c r="D35" s="20"/>
      <c r="E35" s="22" t="n">
        <f aca="false">2_Routier!O87</f>
        <v>0</v>
      </c>
      <c r="F35" s="23" t="e">
        <f aca="false">$E35/$F$21</f>
        <v>#DIV/0!</v>
      </c>
      <c r="G35" s="15" t="str">
        <f aca="false">IF(2_Routier!$L$87&gt;2_Routier!$F$87,IF(2_Routier!$N$20="Oui","Données primaires","Données modélisées"),IF(2_Routier!$J$20="Oui","Données primaires","Données modélisées"))</f>
        <v>Données primaires</v>
      </c>
      <c r="H35" s="9"/>
      <c r="I35" s="9"/>
      <c r="J35" s="9"/>
    </row>
    <row r="36" customFormat="false" ht="12.75" hidden="false" customHeight="false" outlineLevel="0" collapsed="false">
      <c r="B36" s="20" t="s">
        <v>36</v>
      </c>
      <c r="C36" s="20"/>
      <c r="D36" s="20"/>
      <c r="E36" s="22" t="n">
        <f aca="false">3_Ferroviaire!O84</f>
        <v>0</v>
      </c>
      <c r="F36" s="23" t="e">
        <f aca="false">$E36/$F$21</f>
        <v>#DIV/0!</v>
      </c>
      <c r="G36" s="15" t="str">
        <f aca="false">IF(3_Ferroviaire!$L$84&gt;3_Ferroviaire!$F$84,IF(3_Ferroviaire!$N$17="Oui","Données primaires","Données modélisées"),IF(3_Ferroviaire!$J$17="Oui","Données primaires","Données modélisées"))</f>
        <v>Données primaires</v>
      </c>
      <c r="H36" s="9"/>
      <c r="I36" s="9"/>
      <c r="J36" s="9"/>
    </row>
    <row r="37" customFormat="false" ht="12.75" hidden="false" customHeight="false" outlineLevel="0" collapsed="false">
      <c r="B37" s="20" t="s">
        <v>37</v>
      </c>
      <c r="C37" s="20"/>
      <c r="D37" s="20"/>
      <c r="E37" s="22" t="n">
        <f aca="false">4_Fluvial!O84</f>
        <v>0</v>
      </c>
      <c r="F37" s="23" t="e">
        <f aca="false">$E37/$F$21</f>
        <v>#DIV/0!</v>
      </c>
      <c r="G37" s="15" t="str">
        <f aca="false">IF(4_Fluvial!$L$84&gt;4_Fluvial!$F$84,IF(4_Fluvial!$N$17="Oui","Données primaires","Données modélisées"),IF(4_Fluvial!$J$17="Oui","Données primaires","Données modélisées"))</f>
        <v>Données primaires</v>
      </c>
      <c r="H37" s="9"/>
      <c r="I37" s="9"/>
      <c r="J37" s="9"/>
    </row>
    <row r="38" customFormat="false" ht="12.75" hidden="false" customHeight="false" outlineLevel="0" collapsed="false">
      <c r="B38" s="20" t="s">
        <v>38</v>
      </c>
      <c r="C38" s="20"/>
      <c r="D38" s="20"/>
      <c r="E38" s="22" t="n">
        <f aca="false">5_Maritime!O84</f>
        <v>0</v>
      </c>
      <c r="F38" s="23" t="e">
        <f aca="false">$E38/$F$21</f>
        <v>#DIV/0!</v>
      </c>
      <c r="G38" s="15" t="str">
        <f aca="false">IF(5_Maritime!$L$84&gt;5_Maritime!$F$84,IF(5_Maritime!$N$17="Oui","Données primaires","Données modélisées"),IF(5_Maritime!$J$17="Oui","Données primaires","Données modélisées"))</f>
        <v>Données primaires</v>
      </c>
      <c r="H38" s="9"/>
      <c r="I38" s="9"/>
      <c r="J38" s="9"/>
    </row>
    <row r="39" customFormat="false" ht="12.75" hidden="false" customHeight="false" outlineLevel="0" collapsed="false">
      <c r="B39" s="20" t="s">
        <v>39</v>
      </c>
      <c r="C39" s="20"/>
      <c r="D39" s="20"/>
      <c r="E39" s="22" t="n">
        <f aca="false">6_Aerien!O84</f>
        <v>0</v>
      </c>
      <c r="F39" s="23" t="e">
        <f aca="false">$E39/$F$21</f>
        <v>#DIV/0!</v>
      </c>
      <c r="G39" s="15" t="str">
        <f aca="false">IF(6_Aerien!$L$84&gt;6_Aerien!$F$84,IF(6_Aerien!$N$17="Oui","Données primaires","Données modélisées"),IF(6_Aerien!$J$17="Oui","Données primaires","Données modélisées"))</f>
        <v>Données primaires</v>
      </c>
      <c r="H39" s="9"/>
      <c r="I39" s="9"/>
      <c r="J39" s="9"/>
    </row>
    <row r="40" customFormat="false" ht="12.75" hidden="false" customHeight="false" outlineLevel="0" collapsed="false">
      <c r="B40" s="20" t="s">
        <v>40</v>
      </c>
      <c r="C40" s="20"/>
      <c r="D40" s="20"/>
      <c r="E40" s="22" t="n">
        <f aca="false">7_Sites_logistiques!M87</f>
        <v>0</v>
      </c>
      <c r="F40" s="23" t="e">
        <f aca="false">$E40/$F$21</f>
        <v>#DIV/0!</v>
      </c>
      <c r="G40" s="15" t="str">
        <f aca="false">IF(7_Sites_logistiques!$J$87&gt;7_Sites_logistiques!$F$87,IF(7_Sites_logistiques!$AE$20="Oui","Données primaires","Données modélisées"),IF(7_Sites_logistiques!$R$20="Oui","Données primaires","Données modélisées"))</f>
        <v>Données primaires</v>
      </c>
      <c r="H40" s="9"/>
      <c r="I40" s="9"/>
      <c r="J40" s="9"/>
    </row>
    <row r="41" customFormat="false" ht="12.75" hidden="false" customHeight="false" outlineLevel="0" collapsed="false">
      <c r="B41" s="9"/>
      <c r="C41" s="9"/>
      <c r="D41" s="9"/>
      <c r="E41" s="9"/>
      <c r="F41" s="9"/>
      <c r="G41" s="9"/>
      <c r="H41" s="9"/>
      <c r="I41" s="9"/>
      <c r="J41" s="9"/>
    </row>
    <row r="42" customFormat="false" ht="12.75" hidden="false" customHeight="false" outlineLevel="0" collapsed="false">
      <c r="B42" s="9" t="s">
        <v>41</v>
      </c>
      <c r="C42" s="9"/>
      <c r="D42" s="9"/>
      <c r="E42" s="9"/>
      <c r="F42" s="9"/>
      <c r="G42" s="9"/>
      <c r="H42" s="9"/>
      <c r="I42" s="9"/>
      <c r="J42" s="9"/>
    </row>
    <row r="43" customFormat="false" ht="12.75" hidden="false" customHeight="false" outlineLevel="0" collapsed="false">
      <c r="B43" s="9"/>
      <c r="C43" s="24"/>
      <c r="D43" s="9"/>
      <c r="E43" s="9"/>
      <c r="F43" s="9"/>
      <c r="G43" s="9"/>
      <c r="H43" s="9"/>
      <c r="I43" s="9"/>
      <c r="J43" s="9"/>
    </row>
    <row r="44" customFormat="false" ht="12.75" hidden="false" customHeight="false" outlineLevel="0" collapsed="false">
      <c r="B44" s="9"/>
      <c r="C44" s="15" t="n">
        <f aca="false">1_Infos_generales!$C$28</f>
        <v>0</v>
      </c>
      <c r="D44" s="9"/>
      <c r="E44" s="9"/>
      <c r="F44" s="9"/>
      <c r="G44" s="9"/>
      <c r="H44" s="9"/>
      <c r="I44" s="9"/>
      <c r="J44" s="9"/>
    </row>
    <row r="45" customFormat="false" ht="12.75" hidden="false" customHeight="false" outlineLevel="0" collapsed="false">
      <c r="B45" s="9"/>
      <c r="C45" s="9"/>
      <c r="D45" s="9"/>
      <c r="E45" s="9"/>
      <c r="F45" s="9"/>
      <c r="G45" s="9"/>
      <c r="H45" s="9"/>
      <c r="I45" s="9"/>
      <c r="J45" s="9"/>
    </row>
    <row r="46" customFormat="false" ht="12.75" hidden="false" customHeight="false" outlineLevel="0" collapsed="false">
      <c r="B46" s="9"/>
      <c r="C46" s="9" t="s">
        <v>42</v>
      </c>
      <c r="D46" s="9"/>
      <c r="E46" s="9"/>
      <c r="F46" s="9"/>
      <c r="G46" s="9"/>
      <c r="H46" s="9"/>
      <c r="I46" s="9"/>
      <c r="J46" s="9"/>
    </row>
    <row r="47" customFormat="false" ht="102" hidden="false" customHeight="true" outlineLevel="0" collapsed="false">
      <c r="B47" s="9"/>
      <c r="C47" s="25" t="str">
        <f aca="false">IF(ISBLANK(1_Infos_generales!$C$31:$D$31),"",1_Infos_generales!$C$31:$D$31)</f>
        <v/>
      </c>
      <c r="D47" s="25"/>
      <c r="E47" s="25"/>
      <c r="F47" s="25"/>
      <c r="G47" s="25"/>
      <c r="H47" s="25"/>
      <c r="I47" s="25"/>
      <c r="J47" s="25"/>
    </row>
  </sheetData>
  <sheetProtection algorithmName="SHA-512" hashValue="fQNkKyn0Lqt74YqjbzvMTFc0BJQurkWSySD7G7fB+/iDl9AiL3w07jJkRpHM2/qGiE+j+oyLpGj5AGw6WWvU7Q==" saltValue="A/lQiKXtj536pg9L7Hj6jw==" spinCount="100000" sheet="true" objects="true" scenarios="true"/>
  <mergeCells count="13">
    <mergeCell ref="B2:J2"/>
    <mergeCell ref="C8:J8"/>
    <mergeCell ref="C10:J10"/>
    <mergeCell ref="C11:J11"/>
    <mergeCell ref="C12:J12"/>
    <mergeCell ref="B34:D34"/>
    <mergeCell ref="B35:D35"/>
    <mergeCell ref="B36:D36"/>
    <mergeCell ref="B37:D37"/>
    <mergeCell ref="B38:D38"/>
    <mergeCell ref="B39:D39"/>
    <mergeCell ref="B40:D40"/>
    <mergeCell ref="C47:J4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H31"/>
  <sheetViews>
    <sheetView showFormulas="false" showGridLines="false" showRowColHeaders="true" showZeros="true" rightToLeft="false" tabSelected="true" showOutlineSymbols="true" defaultGridColor="true" view="normal" topLeftCell="A7" colorId="64" zoomScale="100" zoomScaleNormal="100" zoomScalePageLayoutView="100" workbookViewId="0">
      <selection pane="topLeft" activeCell="G13" activeCellId="0" sqref="G13"/>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24.71"/>
    <col collapsed="false" customWidth="true" hidden="false" outlineLevel="0" max="3" min="3" style="1" width="13.86"/>
    <col collapsed="false" customWidth="true" hidden="false" outlineLevel="0" max="4" min="4" style="1" width="113"/>
    <col collapsed="false" customWidth="true" hidden="false" outlineLevel="0" max="5" min="5" style="1" width="3.57"/>
    <col collapsed="false" customWidth="false" hidden="false" outlineLevel="0" max="7" min="6" style="1" width="11.43"/>
    <col collapsed="false" customWidth="true" hidden="true" outlineLevel="0" max="8" min="8" style="1" width="11.53"/>
    <col collapsed="false" customWidth="false" hidden="false" outlineLevel="0" max="16384" min="9" style="1" width="11.43"/>
  </cols>
  <sheetData>
    <row r="2" customFormat="false" ht="12.75" hidden="false" customHeight="false" outlineLevel="0" collapsed="false">
      <c r="B2" s="7" t="s">
        <v>8</v>
      </c>
      <c r="C2" s="7"/>
      <c r="D2" s="7"/>
    </row>
    <row r="4" customFormat="false" ht="26.25" hidden="false" customHeight="true" outlineLevel="0" collapsed="false">
      <c r="B4" s="26" t="s">
        <v>43</v>
      </c>
      <c r="C4" s="26"/>
      <c r="D4" s="26"/>
    </row>
    <row r="5" customFormat="false" ht="12.75" hidden="false" customHeight="false" outlineLevel="0" collapsed="false">
      <c r="B5" s="27" t="s">
        <v>44</v>
      </c>
      <c r="C5" s="28"/>
      <c r="D5" s="28"/>
    </row>
    <row r="7" customFormat="false" ht="12.75" hidden="false" customHeight="false" outlineLevel="0" collapsed="false">
      <c r="B7" s="29" t="s">
        <v>45</v>
      </c>
      <c r="C7" s="29"/>
      <c r="D7" s="29"/>
    </row>
    <row r="9" customFormat="false" ht="12.75" hidden="false" customHeight="false" outlineLevel="0" collapsed="false">
      <c r="B9" s="1" t="s">
        <v>46</v>
      </c>
    </row>
    <row r="11" customFormat="false" ht="12.75" hidden="false" customHeight="false" outlineLevel="0" collapsed="false">
      <c r="B11" s="1" t="s">
        <v>11</v>
      </c>
      <c r="C11" s="30"/>
      <c r="D11" s="30"/>
    </row>
    <row r="13" customFormat="false" ht="12.75" hidden="false" customHeight="false" outlineLevel="0" collapsed="false">
      <c r="B13" s="1" t="s">
        <v>12</v>
      </c>
      <c r="C13" s="31" t="s">
        <v>47</v>
      </c>
      <c r="D13" s="31"/>
    </row>
    <row r="14" customFormat="false" ht="12.75" hidden="false" customHeight="false" outlineLevel="0" collapsed="false">
      <c r="C14" s="32" t="s">
        <v>48</v>
      </c>
      <c r="D14" s="32"/>
    </row>
    <row r="15" customFormat="false" ht="12.75" hidden="false" customHeight="false" outlineLevel="0" collapsed="false">
      <c r="C15" s="33" t="s">
        <v>49</v>
      </c>
      <c r="D15" s="33"/>
    </row>
    <row r="17" customFormat="false" ht="12.75" hidden="false" customHeight="false" outlineLevel="0" collapsed="false">
      <c r="B17" s="1" t="s">
        <v>13</v>
      </c>
      <c r="C17" s="34" t="s">
        <v>50</v>
      </c>
    </row>
    <row r="19" customFormat="false" ht="12.75" hidden="false" customHeight="false" outlineLevel="0" collapsed="false">
      <c r="B19" s="1" t="s">
        <v>14</v>
      </c>
      <c r="C19" s="35" t="s">
        <v>51</v>
      </c>
    </row>
    <row r="20" customFormat="false" ht="12.75" hidden="false" customHeight="false" outlineLevel="0" collapsed="false">
      <c r="C20" s="34"/>
      <c r="D20" s="1" t="s">
        <v>15</v>
      </c>
      <c r="H20" s="1" t="s">
        <v>52</v>
      </c>
    </row>
    <row r="21" customFormat="false" ht="12.75" hidden="false" customHeight="false" outlineLevel="0" collapsed="false">
      <c r="C21" s="34"/>
      <c r="D21" s="1" t="s">
        <v>16</v>
      </c>
      <c r="H21" s="1" t="s">
        <v>53</v>
      </c>
    </row>
    <row r="22" customFormat="false" ht="12.75" hidden="false" customHeight="false" outlineLevel="0" collapsed="false">
      <c r="C22" s="34"/>
      <c r="D22" s="1" t="s">
        <v>17</v>
      </c>
    </row>
    <row r="23" customFormat="false" ht="12.75" hidden="false" customHeight="false" outlineLevel="0" collapsed="false">
      <c r="C23" s="34"/>
      <c r="D23" s="1" t="s">
        <v>18</v>
      </c>
    </row>
    <row r="25" customFormat="false" ht="12.75" hidden="false" customHeight="false" outlineLevel="0" collapsed="false">
      <c r="B25" s="1" t="s">
        <v>41</v>
      </c>
    </row>
    <row r="27" customFormat="false" ht="12.75" hidden="false" customHeight="false" outlineLevel="0" collapsed="false">
      <c r="C27" s="35" t="s">
        <v>51</v>
      </c>
    </row>
    <row r="28" customFormat="false" ht="12.75" hidden="false" customHeight="false" outlineLevel="0" collapsed="false">
      <c r="C28" s="34"/>
    </row>
    <row r="30" customFormat="false" ht="12.75" hidden="false" customHeight="false" outlineLevel="0" collapsed="false">
      <c r="C30" s="1" t="s">
        <v>54</v>
      </c>
    </row>
    <row r="31" customFormat="false" ht="102" hidden="false" customHeight="true" outlineLevel="0" collapsed="false">
      <c r="C31" s="36"/>
      <c r="D31" s="36"/>
    </row>
  </sheetData>
  <sheetProtection algorithmName="SHA-512" hashValue="Wh0hFxXoc1eysyWbapeI3Ud79GiVF+XeH+hvl4zqRdj+ex/LuYTX+GytEYnipJ40SoLhakWfUIVDm0ylDC5dEw==" saltValue="4pqD3M2GDbHzeqI7iqjsRg==" spinCount="100000" sheet="true" objects="true" scenarios="true"/>
  <protectedRanges>
    <protectedRange name="Verif_declaration_details" sqref="C31"/>
    <protectedRange name="Verif_declaration_o_n" sqref="C28"/>
    <protectedRange name="Couv_declaration" sqref="C20:C23"/>
    <protectedRange name="Periode" sqref="C17"/>
    <protectedRange name="Adresse" sqref="C13:D15"/>
    <protectedRange name="Raison_sociale" sqref="C11"/>
  </protectedRanges>
  <mergeCells count="7">
    <mergeCell ref="B2:D2"/>
    <mergeCell ref="B4:D4"/>
    <mergeCell ref="C11:D11"/>
    <mergeCell ref="C13:D13"/>
    <mergeCell ref="C14:D14"/>
    <mergeCell ref="C15:D15"/>
    <mergeCell ref="C31:D31"/>
  </mergeCells>
  <dataValidations count="1">
    <dataValidation allowBlank="true" errorStyle="stop" operator="between" showDropDown="false" showErrorMessage="true" showInputMessage="true" sqref="C20:C23 C28" type="list">
      <formula1>$H$20:$H$21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AT8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22.29"/>
    <col collapsed="false" customWidth="true" hidden="false" outlineLevel="0" max="3" min="3" style="1" width="35.71"/>
    <col collapsed="false" customWidth="true" hidden="false" outlineLevel="0" max="4" min="4" style="1" width="25.29"/>
    <col collapsed="false" customWidth="true" hidden="false" outlineLevel="0" max="16" min="5" style="1" width="16.71"/>
    <col collapsed="false" customWidth="true" hidden="false" outlineLevel="0" max="17" min="17" style="1" width="3.57"/>
    <col collapsed="false" customWidth="false" hidden="false" outlineLevel="0" max="20" min="18" style="1" width="11.43"/>
    <col collapsed="false" customWidth="false" hidden="true" outlineLevel="0" max="21" min="21" style="1" width="11.43"/>
    <col collapsed="false" customWidth="true" hidden="true" outlineLevel="0" max="22" min="22" style="1" width="38"/>
    <col collapsed="false" customWidth="true" hidden="true" outlineLevel="0" max="23" min="23" style="1" width="25.29"/>
    <col collapsed="false" customWidth="true" hidden="true" outlineLevel="0" max="24" min="24" style="1" width="5.57"/>
    <col collapsed="false" customWidth="true" hidden="true" outlineLevel="0" max="31" min="25" style="1" width="14.71"/>
    <col collapsed="false" customWidth="false" hidden="true" outlineLevel="0" max="46" min="32" style="1" width="11.43"/>
    <col collapsed="false" customWidth="false" hidden="false" outlineLevel="0" max="16384" min="47" style="1" width="11.43"/>
  </cols>
  <sheetData>
    <row r="2" customFormat="false" ht="12.75" hidden="false" customHeight="false" outlineLevel="0" collapsed="false">
      <c r="B2" s="7" t="s">
        <v>55</v>
      </c>
      <c r="C2" s="7"/>
      <c r="D2" s="7"/>
      <c r="E2" s="7"/>
      <c r="F2" s="7"/>
      <c r="G2" s="7"/>
      <c r="H2" s="7"/>
      <c r="I2" s="7"/>
      <c r="J2" s="7"/>
      <c r="K2" s="7"/>
      <c r="L2" s="7"/>
      <c r="M2" s="7"/>
      <c r="N2" s="7"/>
      <c r="O2" s="7"/>
      <c r="P2" s="7"/>
    </row>
    <row r="4" customFormat="false" ht="12.75" hidden="false" customHeight="false" outlineLevel="0" collapsed="false">
      <c r="B4" s="27" t="s">
        <v>56</v>
      </c>
      <c r="C4" s="28"/>
      <c r="D4" s="28"/>
      <c r="E4" s="28"/>
      <c r="F4" s="28"/>
      <c r="G4" s="28"/>
      <c r="H4" s="28"/>
      <c r="I4" s="28"/>
      <c r="J4" s="28"/>
      <c r="K4" s="28"/>
      <c r="L4" s="28"/>
      <c r="M4" s="28"/>
      <c r="N4" s="28"/>
      <c r="O4" s="28"/>
      <c r="P4" s="28"/>
    </row>
    <row r="5" customFormat="false" ht="12.75" hidden="false" customHeight="false" outlineLevel="0" collapsed="false">
      <c r="B5" s="27" t="s">
        <v>57</v>
      </c>
      <c r="C5" s="28"/>
      <c r="D5" s="28"/>
      <c r="E5" s="28"/>
      <c r="F5" s="28"/>
      <c r="G5" s="28"/>
      <c r="H5" s="28"/>
      <c r="I5" s="28"/>
      <c r="J5" s="28"/>
      <c r="K5" s="28"/>
      <c r="L5" s="28"/>
      <c r="M5" s="28"/>
      <c r="N5" s="28"/>
      <c r="O5" s="28"/>
      <c r="P5" s="28"/>
    </row>
    <row r="7" customFormat="false" ht="12.75" hidden="false" customHeight="false" outlineLevel="0" collapsed="false">
      <c r="B7" s="1" t="s">
        <v>11</v>
      </c>
      <c r="C7" s="37" t="n">
        <f aca="false">1_Infos_generales!$C$11:$D$11</f>
        <v>0</v>
      </c>
      <c r="D7" s="38"/>
      <c r="E7" s="38"/>
      <c r="F7" s="38"/>
      <c r="G7" s="38"/>
      <c r="H7" s="38"/>
      <c r="I7" s="38"/>
      <c r="J7" s="38"/>
      <c r="K7" s="38"/>
      <c r="L7" s="38"/>
      <c r="M7" s="38"/>
      <c r="N7" s="38"/>
      <c r="O7" s="38"/>
      <c r="P7" s="38"/>
    </row>
    <row r="9" customFormat="false" ht="12.75" hidden="false" customHeight="false" outlineLevel="0" collapsed="false">
      <c r="B9" s="1" t="s">
        <v>13</v>
      </c>
      <c r="C9" s="38" t="str">
        <f aca="false">1_Infos_generales!$C$17</f>
        <v>Année 2026</v>
      </c>
    </row>
    <row r="11" customFormat="false" ht="12.75" hidden="false" customHeight="false" outlineLevel="0" collapsed="false">
      <c r="B11" s="29" t="s">
        <v>58</v>
      </c>
      <c r="C11" s="29"/>
      <c r="D11" s="29"/>
      <c r="E11" s="29"/>
      <c r="F11" s="29"/>
      <c r="G11" s="29"/>
      <c r="H11" s="29"/>
      <c r="I11" s="29"/>
      <c r="J11" s="29"/>
      <c r="K11" s="29"/>
      <c r="L11" s="29"/>
      <c r="M11" s="29"/>
      <c r="N11" s="29"/>
      <c r="O11" s="29"/>
      <c r="P11" s="29"/>
    </row>
    <row r="13" customFormat="false" ht="12.75" hidden="false" customHeight="false" outlineLevel="0" collapsed="false">
      <c r="B13" s="1" t="s">
        <v>59</v>
      </c>
      <c r="I13" s="1" t="s">
        <v>60</v>
      </c>
    </row>
    <row r="14" customFormat="false" ht="12.75" hidden="false" customHeight="false" outlineLevel="0" collapsed="false">
      <c r="B14" s="1" t="s">
        <v>61</v>
      </c>
      <c r="I14" s="1" t="s">
        <v>62</v>
      </c>
    </row>
    <row r="15" customFormat="false" ht="12.75" hidden="false" customHeight="false" outlineLevel="0" collapsed="false">
      <c r="I15" s="39" t="s">
        <v>63</v>
      </c>
    </row>
    <row r="16" customFormat="false" ht="12.75" hidden="false" customHeight="false" outlineLevel="0" collapsed="false">
      <c r="B16" s="1" t="s">
        <v>64</v>
      </c>
      <c r="I16" s="1" t="s">
        <v>65</v>
      </c>
    </row>
    <row r="17" customFormat="false" ht="12.75" hidden="false" customHeight="false" outlineLevel="0" collapsed="false">
      <c r="B17" s="1" t="s">
        <v>66</v>
      </c>
      <c r="I17" s="39" t="s">
        <v>67</v>
      </c>
    </row>
    <row r="18" customFormat="false" ht="12.75" hidden="false" customHeight="false" outlineLevel="0" collapsed="false">
      <c r="B18" s="1" t="s">
        <v>68</v>
      </c>
    </row>
    <row r="19" customFormat="false" ht="12.75" hidden="false" customHeight="false" outlineLevel="0" collapsed="false">
      <c r="F19" s="40" t="s">
        <v>69</v>
      </c>
      <c r="G19" s="40"/>
      <c r="H19" s="40"/>
      <c r="I19" s="40"/>
      <c r="J19" s="40"/>
      <c r="K19" s="40" t="s">
        <v>70</v>
      </c>
      <c r="L19" s="40"/>
      <c r="M19" s="40"/>
      <c r="N19" s="40"/>
    </row>
    <row r="20" customFormat="false" ht="23.85" hidden="false" customHeight="true" outlineLevel="0" collapsed="false">
      <c r="B20" s="41" t="s">
        <v>71</v>
      </c>
      <c r="F20" s="42" t="s">
        <v>72</v>
      </c>
      <c r="G20" s="42"/>
      <c r="H20" s="42"/>
      <c r="I20" s="43" t="s">
        <v>73</v>
      </c>
      <c r="J20" s="44" t="s">
        <v>52</v>
      </c>
      <c r="K20" s="45" t="s">
        <v>74</v>
      </c>
      <c r="L20" s="45"/>
      <c r="M20" s="43" t="s">
        <v>73</v>
      </c>
      <c r="N20" s="44" t="s">
        <v>52</v>
      </c>
    </row>
    <row r="21" customFormat="false" ht="66.4" hidden="false" customHeight="false" outlineLevel="0" collapsed="false">
      <c r="B21" s="46" t="s">
        <v>75</v>
      </c>
      <c r="C21" s="47" t="s">
        <v>76</v>
      </c>
      <c r="D21" s="48" t="s">
        <v>77</v>
      </c>
      <c r="E21" s="49" t="s">
        <v>78</v>
      </c>
      <c r="F21" s="50" t="s">
        <v>79</v>
      </c>
      <c r="G21" s="50" t="s">
        <v>80</v>
      </c>
      <c r="H21" s="50" t="s">
        <v>81</v>
      </c>
      <c r="I21" s="51" t="s">
        <v>82</v>
      </c>
      <c r="J21" s="52" t="s">
        <v>83</v>
      </c>
      <c r="K21" s="50" t="s">
        <v>80</v>
      </c>
      <c r="L21" s="50" t="s">
        <v>81</v>
      </c>
      <c r="M21" s="51" t="s">
        <v>82</v>
      </c>
      <c r="N21" s="52" t="s">
        <v>83</v>
      </c>
      <c r="V21" s="53" t="s">
        <v>76</v>
      </c>
      <c r="W21" s="54" t="s">
        <v>77</v>
      </c>
      <c r="X21" s="55" t="s">
        <v>83</v>
      </c>
      <c r="Y21" s="56" t="s">
        <v>84</v>
      </c>
      <c r="Z21" s="56" t="s">
        <v>85</v>
      </c>
      <c r="AA21" s="56" t="s">
        <v>86</v>
      </c>
      <c r="AB21" s="56" t="s">
        <v>87</v>
      </c>
      <c r="AC21" s="56" t="s">
        <v>88</v>
      </c>
      <c r="AD21" s="56" t="s">
        <v>89</v>
      </c>
      <c r="AE21" s="56" t="s">
        <v>90</v>
      </c>
      <c r="AG21" s="57"/>
      <c r="AH21" s="57" t="s">
        <v>91</v>
      </c>
      <c r="AI21" s="57" t="s">
        <v>92</v>
      </c>
      <c r="AJ21" s="57" t="s">
        <v>93</v>
      </c>
      <c r="AK21" s="57" t="s">
        <v>94</v>
      </c>
      <c r="AL21" s="57" t="s">
        <v>95</v>
      </c>
      <c r="AM21" s="57" t="s">
        <v>96</v>
      </c>
      <c r="AN21" s="57" t="s">
        <v>97</v>
      </c>
      <c r="AO21" s="57" t="s">
        <v>98</v>
      </c>
      <c r="AP21" s="57" t="s">
        <v>99</v>
      </c>
      <c r="AQ21" s="57" t="s">
        <v>100</v>
      </c>
      <c r="AR21" s="57" t="s">
        <v>101</v>
      </c>
      <c r="AS21" s="1" t="s">
        <v>102</v>
      </c>
      <c r="AT21" s="1" t="s">
        <v>103</v>
      </c>
    </row>
    <row r="22" customFormat="false" ht="12.75" hidden="false" customHeight="false" outlineLevel="0" collapsed="false">
      <c r="B22" s="58"/>
      <c r="C22" s="59"/>
      <c r="D22" s="58"/>
      <c r="E22" s="60"/>
      <c r="F22" s="61"/>
      <c r="G22" s="61"/>
      <c r="H22" s="61"/>
      <c r="I22" s="61"/>
      <c r="J22" s="48" t="str">
        <f aca="false">IF(ISBLANK(D22),"",VLOOKUP($D22,$AG$35:$AH$43,2,FALSE()))</f>
        <v/>
      </c>
      <c r="K22" s="61"/>
      <c r="L22" s="61"/>
      <c r="M22" s="61"/>
      <c r="N22" s="48" t="str">
        <f aca="false">J22</f>
        <v/>
      </c>
      <c r="U22" s="62" t="str">
        <f aca="false">V22&amp;W22</f>
        <v>Véhicule_utilitaire_léger_VUL_PTAC≤3,5tGazole</v>
      </c>
      <c r="V22" s="63" t="s">
        <v>104</v>
      </c>
      <c r="W22" s="64" t="s">
        <v>105</v>
      </c>
      <c r="X22" s="65" t="s">
        <v>106</v>
      </c>
      <c r="Y22" s="66" t="n">
        <v>0.609</v>
      </c>
      <c r="Z22" s="67" t="n">
        <v>2.49</v>
      </c>
      <c r="AA22" s="67" t="n">
        <f aca="false">Y22+Z22</f>
        <v>3.099</v>
      </c>
      <c r="AB22" s="66" t="n">
        <v>0.153</v>
      </c>
      <c r="AC22" s="66" t="n">
        <v>0.132</v>
      </c>
      <c r="AD22" s="66" t="n">
        <v>0.541</v>
      </c>
      <c r="AE22" s="66" t="n">
        <f aca="false">AB22+AC22+AD22</f>
        <v>0.826</v>
      </c>
      <c r="AG22" s="57" t="s">
        <v>91</v>
      </c>
      <c r="AH22" s="57" t="s">
        <v>105</v>
      </c>
      <c r="AI22" s="57" t="s">
        <v>105</v>
      </c>
      <c r="AJ22" s="57" t="s">
        <v>105</v>
      </c>
      <c r="AK22" s="57" t="s">
        <v>105</v>
      </c>
      <c r="AL22" s="57" t="s">
        <v>105</v>
      </c>
      <c r="AM22" s="57" t="s">
        <v>105</v>
      </c>
      <c r="AN22" s="57" t="s">
        <v>105</v>
      </c>
      <c r="AO22" s="57" t="s">
        <v>105</v>
      </c>
      <c r="AP22" s="57" t="s">
        <v>105</v>
      </c>
      <c r="AQ22" s="57" t="s">
        <v>105</v>
      </c>
      <c r="AR22" s="57" t="s">
        <v>105</v>
      </c>
      <c r="AS22" s="1" t="s">
        <v>107</v>
      </c>
      <c r="AT22" s="1" t="s">
        <v>108</v>
      </c>
    </row>
    <row r="23" customFormat="false" ht="12.75" hidden="false" customHeight="false" outlineLevel="0" collapsed="false">
      <c r="B23" s="58"/>
      <c r="C23" s="59"/>
      <c r="D23" s="58"/>
      <c r="E23" s="60"/>
      <c r="F23" s="61"/>
      <c r="G23" s="61"/>
      <c r="H23" s="61"/>
      <c r="I23" s="61"/>
      <c r="J23" s="48" t="str">
        <f aca="false">IF(ISBLANK(D23),"",VLOOKUP($D23,$AG$35:$AH$43,2,FALSE()))</f>
        <v/>
      </c>
      <c r="K23" s="61"/>
      <c r="L23" s="61"/>
      <c r="M23" s="61"/>
      <c r="N23" s="48" t="str">
        <f aca="false">J23</f>
        <v/>
      </c>
      <c r="U23" s="62" t="str">
        <f aca="false">V23&amp;W23</f>
        <v>Véhicule_utilitaire_léger_VUL_PTAC≤3,5tEssence</v>
      </c>
      <c r="V23" s="63" t="s">
        <v>104</v>
      </c>
      <c r="W23" s="64" t="s">
        <v>109</v>
      </c>
      <c r="X23" s="65" t="s">
        <v>106</v>
      </c>
      <c r="Y23" s="66" t="n">
        <v>0.494</v>
      </c>
      <c r="Z23" s="67" t="n">
        <v>2.2</v>
      </c>
      <c r="AA23" s="67" t="n">
        <f aca="false">Y23+Z23</f>
        <v>2.694</v>
      </c>
      <c r="AB23" s="66" t="n">
        <v>0.153</v>
      </c>
      <c r="AC23" s="66" t="n">
        <v>0.16</v>
      </c>
      <c r="AD23" s="66" t="n">
        <v>0.85</v>
      </c>
      <c r="AE23" s="66" t="n">
        <f aca="false">AB23+AC23+AD23</f>
        <v>1.163</v>
      </c>
      <c r="AG23" s="57" t="s">
        <v>92</v>
      </c>
      <c r="AH23" s="57" t="s">
        <v>109</v>
      </c>
      <c r="AI23" s="57" t="s">
        <v>110</v>
      </c>
      <c r="AJ23" s="57" t="s">
        <v>110</v>
      </c>
      <c r="AK23" s="57" t="s">
        <v>110</v>
      </c>
      <c r="AL23" s="57" t="s">
        <v>110</v>
      </c>
      <c r="AM23" s="57"/>
      <c r="AN23" s="57"/>
      <c r="AO23" s="57" t="s">
        <v>110</v>
      </c>
      <c r="AP23" s="57"/>
      <c r="AQ23" s="57"/>
      <c r="AR23" s="57"/>
    </row>
    <row r="24" customFormat="false" ht="12.75" hidden="false" customHeight="false" outlineLevel="0" collapsed="false">
      <c r="B24" s="58"/>
      <c r="C24" s="59"/>
      <c r="D24" s="58"/>
      <c r="E24" s="60"/>
      <c r="F24" s="61"/>
      <c r="G24" s="61"/>
      <c r="H24" s="61"/>
      <c r="I24" s="61"/>
      <c r="J24" s="48" t="str">
        <f aca="false">IF(ISBLANK(D24),"",VLOOKUP($D24,$AG$35:$AH$43,2,FALSE()))</f>
        <v/>
      </c>
      <c r="K24" s="61"/>
      <c r="L24" s="61"/>
      <c r="M24" s="61"/>
      <c r="N24" s="48" t="str">
        <f aca="false">J24</f>
        <v/>
      </c>
      <c r="U24" s="62" t="str">
        <f aca="false">V24&amp;W24</f>
        <v>Véhicule_utilitaire_léger_VUL_PTAC≤3,5tGaz_naturel_comprimé_GNC</v>
      </c>
      <c r="V24" s="63" t="s">
        <v>104</v>
      </c>
      <c r="W24" s="64" t="s">
        <v>110</v>
      </c>
      <c r="X24" s="65" t="s">
        <v>111</v>
      </c>
      <c r="Y24" s="66" t="n">
        <v>0.55</v>
      </c>
      <c r="Z24" s="67" t="n">
        <v>2.41</v>
      </c>
      <c r="AA24" s="67" t="n">
        <f aca="false">Y24+Z24</f>
        <v>2.96</v>
      </c>
      <c r="AB24" s="66" t="n">
        <v>0.153</v>
      </c>
      <c r="AC24" s="68" t="n">
        <v>0.08</v>
      </c>
      <c r="AD24" s="66" t="n">
        <v>0.54</v>
      </c>
      <c r="AE24" s="66" t="n">
        <f aca="false">AB24+AC24+AD24</f>
        <v>0.773</v>
      </c>
      <c r="AG24" s="57" t="s">
        <v>93</v>
      </c>
      <c r="AH24" s="57" t="s">
        <v>110</v>
      </c>
      <c r="AI24" s="57" t="s">
        <v>112</v>
      </c>
      <c r="AJ24" s="57"/>
      <c r="AK24" s="57" t="s">
        <v>113</v>
      </c>
      <c r="AL24" s="57" t="s">
        <v>113</v>
      </c>
      <c r="AM24" s="57"/>
      <c r="AN24" s="57"/>
      <c r="AO24" s="57" t="s">
        <v>113</v>
      </c>
      <c r="AP24" s="57"/>
      <c r="AQ24" s="57"/>
      <c r="AR24" s="57"/>
    </row>
    <row r="25" customFormat="false" ht="12.75" hidden="false" customHeight="false" outlineLevel="0" collapsed="false">
      <c r="B25" s="58"/>
      <c r="C25" s="59"/>
      <c r="D25" s="58"/>
      <c r="E25" s="60"/>
      <c r="F25" s="61"/>
      <c r="G25" s="61"/>
      <c r="H25" s="61"/>
      <c r="I25" s="61"/>
      <c r="J25" s="48" t="str">
        <f aca="false">IF(ISBLANK(D25),"",VLOOKUP($D25,$AG$35:$AH$43,2,FALSE()))</f>
        <v/>
      </c>
      <c r="K25" s="61"/>
      <c r="L25" s="61"/>
      <c r="M25" s="61"/>
      <c r="N25" s="48" t="str">
        <f aca="false">J25</f>
        <v/>
      </c>
      <c r="U25" s="62" t="str">
        <f aca="false">V25&amp;W25</f>
        <v>Véhicule_utilitaire_léger_VUL_PTAC≤3,5tGaz_de_pétrole_liquéfié_GPL</v>
      </c>
      <c r="V25" s="63" t="s">
        <v>104</v>
      </c>
      <c r="W25" s="64" t="s">
        <v>114</v>
      </c>
      <c r="X25" s="65" t="s">
        <v>106</v>
      </c>
      <c r="Y25" s="66" t="n">
        <v>0.262</v>
      </c>
      <c r="Z25" s="67" t="n">
        <v>1.6</v>
      </c>
      <c r="AA25" s="67" t="n">
        <f aca="false">Y25+Z25</f>
        <v>1.862</v>
      </c>
      <c r="AB25" s="66" t="n">
        <v>0.153</v>
      </c>
      <c r="AC25" s="68" t="n">
        <v>0.07</v>
      </c>
      <c r="AD25" s="66" t="n">
        <v>0.59</v>
      </c>
      <c r="AE25" s="66" t="n">
        <f aca="false">AB25+AC25+AD25</f>
        <v>0.813</v>
      </c>
      <c r="AG25" s="57" t="s">
        <v>94</v>
      </c>
      <c r="AH25" s="57" t="s">
        <v>114</v>
      </c>
      <c r="AI25" s="57" t="s">
        <v>108</v>
      </c>
      <c r="AJ25" s="57"/>
      <c r="AK25" s="57"/>
      <c r="AL25" s="57"/>
      <c r="AM25" s="57"/>
      <c r="AN25" s="57"/>
      <c r="AO25" s="57"/>
      <c r="AP25" s="57"/>
      <c r="AQ25" s="57"/>
      <c r="AR25" s="57"/>
    </row>
    <row r="26" customFormat="false" ht="12.75" hidden="false" customHeight="false" outlineLevel="0" collapsed="false">
      <c r="B26" s="58"/>
      <c r="C26" s="59"/>
      <c r="D26" s="58"/>
      <c r="E26" s="60"/>
      <c r="F26" s="61"/>
      <c r="G26" s="61"/>
      <c r="H26" s="61"/>
      <c r="I26" s="61"/>
      <c r="J26" s="48" t="str">
        <f aca="false">IF(ISBLANK(D26),"",VLOOKUP($D26,$AG$35:$AH$43,2,FALSE()))</f>
        <v/>
      </c>
      <c r="K26" s="61"/>
      <c r="L26" s="61"/>
      <c r="M26" s="61"/>
      <c r="N26" s="48" t="str">
        <f aca="false">J26</f>
        <v/>
      </c>
      <c r="U26" s="62" t="str">
        <f aca="false">V26&amp;W26</f>
        <v>Véhicule_utilitaire_léger_VUL_PTAC≤3,5tÉlectricité</v>
      </c>
      <c r="V26" s="63" t="s">
        <v>104</v>
      </c>
      <c r="W26" s="64" t="s">
        <v>108</v>
      </c>
      <c r="X26" s="65" t="s">
        <v>115</v>
      </c>
      <c r="Y26" s="68" t="n">
        <v>0.0513</v>
      </c>
      <c r="Z26" s="67" t="n">
        <v>0</v>
      </c>
      <c r="AA26" s="68" t="n">
        <f aca="false">Y26+Z26</f>
        <v>0.0513</v>
      </c>
      <c r="AB26" s="66" t="n">
        <v>0.153</v>
      </c>
      <c r="AC26" s="68" t="n">
        <f aca="false">1.1*Y26</f>
        <v>0.05643</v>
      </c>
      <c r="AD26" s="66" t="n">
        <v>0</v>
      </c>
      <c r="AE26" s="66" t="n">
        <f aca="false">AB26+AC26+AD26</f>
        <v>0.20943</v>
      </c>
      <c r="AG26" s="57" t="s">
        <v>95</v>
      </c>
      <c r="AH26" s="57" t="s">
        <v>108</v>
      </c>
      <c r="AI26" s="57"/>
      <c r="AJ26" s="57"/>
      <c r="AK26" s="57"/>
      <c r="AL26" s="57"/>
      <c r="AM26" s="57"/>
      <c r="AN26" s="57"/>
      <c r="AO26" s="57"/>
      <c r="AP26" s="57"/>
      <c r="AQ26" s="57"/>
      <c r="AR26" s="57"/>
    </row>
    <row r="27" customFormat="false" ht="12.75" hidden="false" customHeight="false" outlineLevel="0" collapsed="false">
      <c r="B27" s="58"/>
      <c r="C27" s="59"/>
      <c r="D27" s="58"/>
      <c r="E27" s="60"/>
      <c r="F27" s="61"/>
      <c r="G27" s="61"/>
      <c r="H27" s="61"/>
      <c r="I27" s="61"/>
      <c r="J27" s="48" t="str">
        <f aca="false">IF(ISBLANK(D27),"",VLOOKUP($D27,$AG$35:$AH$43,2,FALSE()))</f>
        <v/>
      </c>
      <c r="K27" s="61"/>
      <c r="L27" s="61"/>
      <c r="M27" s="61"/>
      <c r="N27" s="48" t="str">
        <f aca="false">J27</f>
        <v/>
      </c>
      <c r="U27" s="62" t="str">
        <f aca="false">V27&amp;W27</f>
        <v>Véhicule_utilitaire_léger_VUL_PTAC≤3,5tHydrogène</v>
      </c>
      <c r="V27" s="63" t="s">
        <v>104</v>
      </c>
      <c r="W27" s="64" t="s">
        <v>116</v>
      </c>
      <c r="X27" s="65" t="s">
        <v>111</v>
      </c>
      <c r="Y27" s="69" t="n">
        <v>13.7</v>
      </c>
      <c r="Z27" s="67" t="n">
        <v>0</v>
      </c>
      <c r="AA27" s="69" t="n">
        <f aca="false">Y27+Z27</f>
        <v>13.7</v>
      </c>
      <c r="AB27" s="68" t="n">
        <v>0.0883</v>
      </c>
      <c r="AC27" s="66" t="n">
        <v>0.303</v>
      </c>
      <c r="AD27" s="66" t="n">
        <v>0</v>
      </c>
      <c r="AE27" s="66" t="n">
        <f aca="false">AB27+AC27+AD27</f>
        <v>0.3913</v>
      </c>
      <c r="AG27" s="57" t="s">
        <v>96</v>
      </c>
      <c r="AH27" s="57" t="s">
        <v>116</v>
      </c>
      <c r="AI27" s="57"/>
      <c r="AJ27" s="57"/>
      <c r="AK27" s="57"/>
      <c r="AL27" s="57"/>
      <c r="AM27" s="57"/>
      <c r="AN27" s="57"/>
      <c r="AO27" s="57"/>
      <c r="AP27" s="57"/>
      <c r="AQ27" s="57"/>
      <c r="AR27" s="57"/>
    </row>
    <row r="28" customFormat="false" ht="12.75" hidden="false" customHeight="false" outlineLevel="0" collapsed="false">
      <c r="B28" s="58"/>
      <c r="C28" s="59"/>
      <c r="D28" s="58"/>
      <c r="E28" s="60"/>
      <c r="F28" s="61"/>
      <c r="G28" s="61"/>
      <c r="H28" s="61"/>
      <c r="I28" s="61"/>
      <c r="J28" s="48" t="str">
        <f aca="false">IF(ISBLANK(D28),"",VLOOKUP($D28,$AG$35:$AH$43,2,FALSE()))</f>
        <v/>
      </c>
      <c r="K28" s="61"/>
      <c r="L28" s="61"/>
      <c r="M28" s="61"/>
      <c r="N28" s="48" t="str">
        <f aca="false">J28</f>
        <v/>
      </c>
      <c r="U28" s="62" t="str">
        <f aca="false">V28&amp;W28</f>
        <v>Camion_rigide_PL_PTAC≤7,5tGazole</v>
      </c>
      <c r="V28" s="63" t="s">
        <v>117</v>
      </c>
      <c r="W28" s="64" t="s">
        <v>105</v>
      </c>
      <c r="X28" s="65" t="s">
        <v>106</v>
      </c>
      <c r="Y28" s="66" t="n">
        <v>0.609</v>
      </c>
      <c r="Z28" s="67" t="n">
        <v>2.49</v>
      </c>
      <c r="AA28" s="67" t="n">
        <f aca="false">Y28+Z28</f>
        <v>3.099</v>
      </c>
      <c r="AB28" s="68" t="n">
        <v>0.0113</v>
      </c>
      <c r="AC28" s="68" t="n">
        <v>0.0719</v>
      </c>
      <c r="AD28" s="66" t="n">
        <v>0.294</v>
      </c>
      <c r="AE28" s="66" t="n">
        <f aca="false">AB28+AC28+AD28</f>
        <v>0.3772</v>
      </c>
      <c r="AG28" s="57" t="s">
        <v>97</v>
      </c>
      <c r="AH28" s="57"/>
      <c r="AI28" s="57"/>
      <c r="AJ28" s="57"/>
      <c r="AK28" s="57"/>
      <c r="AL28" s="57"/>
      <c r="AM28" s="57"/>
      <c r="AN28" s="57"/>
      <c r="AO28" s="57"/>
      <c r="AP28" s="57"/>
      <c r="AQ28" s="57"/>
      <c r="AR28" s="57"/>
    </row>
    <row r="29" customFormat="false" ht="12.75" hidden="false" customHeight="false" outlineLevel="0" collapsed="false">
      <c r="B29" s="58"/>
      <c r="C29" s="59"/>
      <c r="D29" s="58"/>
      <c r="E29" s="60"/>
      <c r="F29" s="61"/>
      <c r="G29" s="61"/>
      <c r="H29" s="61"/>
      <c r="I29" s="61"/>
      <c r="J29" s="48" t="str">
        <f aca="false">IF(ISBLANK(D29),"",VLOOKUP($D29,$AG$35:$AH$43,2,FALSE()))</f>
        <v/>
      </c>
      <c r="K29" s="61"/>
      <c r="L29" s="61"/>
      <c r="M29" s="61"/>
      <c r="N29" s="48" t="str">
        <f aca="false">J29</f>
        <v/>
      </c>
      <c r="U29" s="62" t="str">
        <f aca="false">V29&amp;W29</f>
        <v>Camion_rigide_PL_PTAC≤7,5tGaz_naturel_comprimé_GNC</v>
      </c>
      <c r="V29" s="63" t="s">
        <v>117</v>
      </c>
      <c r="W29" s="64" t="s">
        <v>110</v>
      </c>
      <c r="X29" s="65" t="s">
        <v>111</v>
      </c>
      <c r="Y29" s="66" t="n">
        <v>0.55</v>
      </c>
      <c r="Z29" s="67" t="n">
        <v>2.41</v>
      </c>
      <c r="AA29" s="67" t="n">
        <f aca="false">Y29+Z29</f>
        <v>2.96</v>
      </c>
      <c r="AB29" s="68" t="n">
        <v>0.0113</v>
      </c>
      <c r="AC29" s="68" t="n">
        <v>0.045</v>
      </c>
      <c r="AD29" s="66" t="n">
        <v>0.31</v>
      </c>
      <c r="AE29" s="66" t="n">
        <f aca="false">AB29+AC29+AD29</f>
        <v>0.3663</v>
      </c>
      <c r="AG29" s="57" t="s">
        <v>98</v>
      </c>
      <c r="AH29" s="57"/>
      <c r="AI29" s="57"/>
      <c r="AJ29" s="57"/>
      <c r="AK29" s="57"/>
      <c r="AL29" s="57"/>
      <c r="AM29" s="57"/>
      <c r="AN29" s="57"/>
      <c r="AO29" s="57"/>
      <c r="AP29" s="57"/>
      <c r="AQ29" s="57"/>
      <c r="AR29" s="57"/>
    </row>
    <row r="30" customFormat="false" ht="12.75" hidden="false" customHeight="false" outlineLevel="0" collapsed="false">
      <c r="B30" s="58"/>
      <c r="C30" s="59"/>
      <c r="D30" s="58"/>
      <c r="E30" s="60"/>
      <c r="F30" s="61"/>
      <c r="G30" s="61"/>
      <c r="H30" s="61"/>
      <c r="I30" s="61"/>
      <c r="J30" s="48" t="str">
        <f aca="false">IF(ISBLANK(D30),"",VLOOKUP($D30,$AG$35:$AH$43,2,FALSE()))</f>
        <v/>
      </c>
      <c r="K30" s="61"/>
      <c r="L30" s="61"/>
      <c r="M30" s="61"/>
      <c r="N30" s="48" t="str">
        <f aca="false">J30</f>
        <v/>
      </c>
      <c r="U30" s="62" t="str">
        <f aca="false">V30&amp;W30</f>
        <v>Camion_rigide_PL_PTAC≤7,5tHybride_électricité_gazole</v>
      </c>
      <c r="V30" s="63" t="s">
        <v>117</v>
      </c>
      <c r="W30" s="64" t="s">
        <v>112</v>
      </c>
      <c r="X30" s="65" t="s">
        <v>106</v>
      </c>
      <c r="Y30" s="66" t="n">
        <v>0.548</v>
      </c>
      <c r="Z30" s="67" t="n">
        <v>2.24</v>
      </c>
      <c r="AA30" s="67" t="n">
        <f aca="false">Y30+Z30</f>
        <v>2.788</v>
      </c>
      <c r="AB30" s="68" t="n">
        <v>0.0113</v>
      </c>
      <c r="AC30" s="68" t="n">
        <v>0.0475</v>
      </c>
      <c r="AD30" s="66" t="n">
        <v>0.24</v>
      </c>
      <c r="AE30" s="66" t="n">
        <f aca="false">AB30+AC30+AD30</f>
        <v>0.2988</v>
      </c>
      <c r="AG30" s="57" t="s">
        <v>99</v>
      </c>
      <c r="AH30" s="57"/>
      <c r="AI30" s="57"/>
      <c r="AJ30" s="57"/>
      <c r="AK30" s="57"/>
      <c r="AL30" s="57"/>
      <c r="AM30" s="57"/>
      <c r="AN30" s="57"/>
      <c r="AO30" s="57"/>
      <c r="AP30" s="57"/>
      <c r="AQ30" s="57"/>
      <c r="AR30" s="57"/>
    </row>
    <row r="31" customFormat="false" ht="12.75" hidden="false" customHeight="false" outlineLevel="0" collapsed="false">
      <c r="B31" s="58"/>
      <c r="C31" s="59"/>
      <c r="D31" s="58"/>
      <c r="E31" s="60"/>
      <c r="F31" s="61"/>
      <c r="G31" s="61"/>
      <c r="H31" s="61"/>
      <c r="I31" s="61"/>
      <c r="J31" s="48" t="str">
        <f aca="false">IF(ISBLANK(D31),"",VLOOKUP($D31,$AG$35:$AH$43,2,FALSE()))</f>
        <v/>
      </c>
      <c r="K31" s="61"/>
      <c r="L31" s="61"/>
      <c r="M31" s="61"/>
      <c r="N31" s="48" t="str">
        <f aca="false">J31</f>
        <v/>
      </c>
      <c r="U31" s="62" t="str">
        <f aca="false">V31&amp;W31</f>
        <v>Camion_rigide_PL_PTAC≤7,5tÉlectricité</v>
      </c>
      <c r="V31" s="63" t="s">
        <v>117</v>
      </c>
      <c r="W31" s="64" t="s">
        <v>108</v>
      </c>
      <c r="X31" s="65" t="s">
        <v>115</v>
      </c>
      <c r="Y31" s="68" t="n">
        <v>0.0513</v>
      </c>
      <c r="Z31" s="67" t="n">
        <v>0</v>
      </c>
      <c r="AA31" s="68" t="n">
        <f aca="false">Y31+Z31</f>
        <v>0.0513</v>
      </c>
      <c r="AB31" s="68" t="n">
        <v>0.0113</v>
      </c>
      <c r="AC31" s="68" t="n">
        <v>0.0467</v>
      </c>
      <c r="AD31" s="66" t="n">
        <v>0</v>
      </c>
      <c r="AE31" s="66" t="n">
        <f aca="false">AB31+AC31+AD31</f>
        <v>0.058</v>
      </c>
      <c r="AG31" s="57" t="s">
        <v>100</v>
      </c>
      <c r="AH31" s="57"/>
      <c r="AI31" s="57"/>
      <c r="AJ31" s="57"/>
      <c r="AK31" s="57"/>
      <c r="AL31" s="57"/>
      <c r="AM31" s="57"/>
      <c r="AN31" s="57"/>
      <c r="AO31" s="57"/>
      <c r="AP31" s="57"/>
      <c r="AQ31" s="57"/>
      <c r="AR31" s="57"/>
    </row>
    <row r="32" customFormat="false" ht="12.75" hidden="false" customHeight="false" outlineLevel="0" collapsed="false">
      <c r="B32" s="58"/>
      <c r="C32" s="59"/>
      <c r="D32" s="58"/>
      <c r="E32" s="60"/>
      <c r="F32" s="61"/>
      <c r="G32" s="61"/>
      <c r="H32" s="61"/>
      <c r="I32" s="61"/>
      <c r="J32" s="48" t="str">
        <f aca="false">IF(ISBLANK(D32),"",VLOOKUP($D32,$AG$35:$AH$43,2,FALSE()))</f>
        <v/>
      </c>
      <c r="K32" s="61"/>
      <c r="L32" s="61"/>
      <c r="M32" s="61"/>
      <c r="N32" s="48" t="str">
        <f aca="false">J32</f>
        <v/>
      </c>
      <c r="U32" s="62" t="str">
        <f aca="false">V32&amp;W32</f>
        <v>Camion_rigide_PL_PTAC≤12tGazole</v>
      </c>
      <c r="V32" s="63" t="s">
        <v>118</v>
      </c>
      <c r="W32" s="64" t="s">
        <v>105</v>
      </c>
      <c r="X32" s="65" t="s">
        <v>106</v>
      </c>
      <c r="Y32" s="66" t="n">
        <v>0.609</v>
      </c>
      <c r="Z32" s="67" t="n">
        <v>2.49</v>
      </c>
      <c r="AA32" s="67" t="n">
        <f aca="false">Y32+Z32</f>
        <v>3.099</v>
      </c>
      <c r="AB32" s="70" t="n">
        <v>0.0097</v>
      </c>
      <c r="AC32" s="68" t="n">
        <v>0.0455</v>
      </c>
      <c r="AD32" s="66" t="n">
        <v>0.186</v>
      </c>
      <c r="AE32" s="66" t="n">
        <f aca="false">AB32+AC32+AD32</f>
        <v>0.2412</v>
      </c>
      <c r="AG32" s="57" t="s">
        <v>101</v>
      </c>
      <c r="AH32" s="57"/>
      <c r="AI32" s="57"/>
      <c r="AJ32" s="57"/>
      <c r="AK32" s="57"/>
      <c r="AL32" s="57"/>
      <c r="AM32" s="57"/>
      <c r="AN32" s="57"/>
      <c r="AO32" s="57"/>
      <c r="AP32" s="57"/>
      <c r="AQ32" s="57"/>
      <c r="AR32" s="57"/>
    </row>
    <row r="33" customFormat="false" ht="12.75" hidden="false" customHeight="false" outlineLevel="0" collapsed="false">
      <c r="B33" s="58"/>
      <c r="C33" s="59"/>
      <c r="D33" s="58"/>
      <c r="E33" s="60"/>
      <c r="F33" s="61"/>
      <c r="G33" s="61"/>
      <c r="H33" s="61"/>
      <c r="I33" s="61"/>
      <c r="J33" s="48" t="str">
        <f aca="false">IF(ISBLANK(D33),"",VLOOKUP($D33,$AG$35:$AH$43,2,FALSE()))</f>
        <v/>
      </c>
      <c r="K33" s="61"/>
      <c r="L33" s="61"/>
      <c r="M33" s="61"/>
      <c r="N33" s="48" t="str">
        <f aca="false">J33</f>
        <v/>
      </c>
      <c r="U33" s="62" t="str">
        <f aca="false">V33&amp;W33</f>
        <v>Camion_rigide_PL_PTAC≤12tGaz_naturel_comprimé_GNC</v>
      </c>
      <c r="V33" s="63" t="s">
        <v>118</v>
      </c>
      <c r="W33" s="64" t="s">
        <v>110</v>
      </c>
      <c r="X33" s="65" t="s">
        <v>111</v>
      </c>
      <c r="Y33" s="66" t="n">
        <v>0.55</v>
      </c>
      <c r="Z33" s="67" t="n">
        <v>2.41</v>
      </c>
      <c r="AA33" s="67" t="n">
        <f aca="false">Y33+Z33</f>
        <v>2.96</v>
      </c>
      <c r="AB33" s="70" t="n">
        <v>0.0097</v>
      </c>
      <c r="AC33" s="68" t="n">
        <v>0.028</v>
      </c>
      <c r="AD33" s="66" t="n">
        <v>0.19</v>
      </c>
      <c r="AE33" s="66" t="n">
        <f aca="false">AB33+AC33+AD33</f>
        <v>0.2277</v>
      </c>
      <c r="AG33" s="1" t="s">
        <v>102</v>
      </c>
    </row>
    <row r="34" customFormat="false" ht="12.75" hidden="false" customHeight="false" outlineLevel="0" collapsed="false">
      <c r="B34" s="58"/>
      <c r="C34" s="59"/>
      <c r="D34" s="58"/>
      <c r="E34" s="60"/>
      <c r="F34" s="61"/>
      <c r="G34" s="61"/>
      <c r="H34" s="61"/>
      <c r="I34" s="61"/>
      <c r="J34" s="48" t="str">
        <f aca="false">IF(ISBLANK(D34),"",VLOOKUP($D34,$AG$35:$AH$43,2,FALSE()))</f>
        <v/>
      </c>
      <c r="K34" s="61"/>
      <c r="L34" s="61"/>
      <c r="M34" s="61"/>
      <c r="N34" s="48" t="str">
        <f aca="false">J34</f>
        <v/>
      </c>
      <c r="U34" s="62" t="str">
        <f aca="false">V34&amp;W34</f>
        <v>Camion_rigide_PL_PTAC≤20tGazole</v>
      </c>
      <c r="V34" s="63" t="s">
        <v>119</v>
      </c>
      <c r="W34" s="64" t="s">
        <v>105</v>
      </c>
      <c r="X34" s="65" t="s">
        <v>106</v>
      </c>
      <c r="Y34" s="66" t="n">
        <v>0.609</v>
      </c>
      <c r="Z34" s="67" t="n">
        <v>2.49</v>
      </c>
      <c r="AA34" s="67" t="n">
        <f aca="false">Y34+Z34</f>
        <v>3.099</v>
      </c>
      <c r="AB34" s="68" t="n">
        <v>0.0105</v>
      </c>
      <c r="AC34" s="68" t="n">
        <v>0.0293</v>
      </c>
      <c r="AD34" s="66" t="n">
        <v>0.12</v>
      </c>
      <c r="AE34" s="66" t="n">
        <f aca="false">AB34+AC34+AD34</f>
        <v>0.1598</v>
      </c>
      <c r="AG34" s="1" t="s">
        <v>103</v>
      </c>
    </row>
    <row r="35" customFormat="false" ht="12.75" hidden="false" customHeight="false" outlineLevel="0" collapsed="false">
      <c r="B35" s="58"/>
      <c r="C35" s="59"/>
      <c r="D35" s="58"/>
      <c r="E35" s="60"/>
      <c r="F35" s="61"/>
      <c r="G35" s="61"/>
      <c r="H35" s="61"/>
      <c r="I35" s="61"/>
      <c r="J35" s="48" t="str">
        <f aca="false">IF(ISBLANK(D35),"",VLOOKUP($D35,$AG$35:$AH$43,2,FALSE()))</f>
        <v/>
      </c>
      <c r="K35" s="61"/>
      <c r="L35" s="61"/>
      <c r="M35" s="61"/>
      <c r="N35" s="48" t="str">
        <f aca="false">J35</f>
        <v/>
      </c>
      <c r="U35" s="62" t="str">
        <f aca="false">V35&amp;W35</f>
        <v>Camion_rigide_PL_PTAC≤20tGaz_naturel_comprimé_GNC</v>
      </c>
      <c r="V35" s="63" t="s">
        <v>119</v>
      </c>
      <c r="W35" s="64" t="s">
        <v>110</v>
      </c>
      <c r="X35" s="65" t="s">
        <v>111</v>
      </c>
      <c r="Y35" s="66" t="n">
        <v>0.55</v>
      </c>
      <c r="Z35" s="67" t="n">
        <v>2.41</v>
      </c>
      <c r="AA35" s="67" t="n">
        <f aca="false">Y35+Z35</f>
        <v>2.96</v>
      </c>
      <c r="AB35" s="68" t="n">
        <v>0.0105</v>
      </c>
      <c r="AC35" s="68" t="n">
        <v>0.015</v>
      </c>
      <c r="AD35" s="66" t="n">
        <v>0.13</v>
      </c>
      <c r="AE35" s="66" t="n">
        <f aca="false">AB35+AC35+AD35</f>
        <v>0.1555</v>
      </c>
      <c r="AG35" s="57" t="s">
        <v>108</v>
      </c>
      <c r="AH35" s="57" t="s">
        <v>115</v>
      </c>
    </row>
    <row r="36" customFormat="false" ht="12.75" hidden="false" customHeight="false" outlineLevel="0" collapsed="false">
      <c r="B36" s="58"/>
      <c r="C36" s="59"/>
      <c r="D36" s="58"/>
      <c r="E36" s="60"/>
      <c r="F36" s="61"/>
      <c r="G36" s="61"/>
      <c r="H36" s="61"/>
      <c r="I36" s="61"/>
      <c r="J36" s="48" t="str">
        <f aca="false">IF(ISBLANK(D36),"",VLOOKUP($D36,$AG$35:$AH$43,2,FALSE()))</f>
        <v/>
      </c>
      <c r="K36" s="61"/>
      <c r="L36" s="61"/>
      <c r="M36" s="61"/>
      <c r="N36" s="48" t="str">
        <f aca="false">J36</f>
        <v/>
      </c>
      <c r="U36" s="62" t="str">
        <f aca="false">V36&amp;W36</f>
        <v>Camion_rigide_PL_PTAC≤20tGaz_naturel_liquéfié_GNL</v>
      </c>
      <c r="V36" s="63" t="s">
        <v>119</v>
      </c>
      <c r="W36" s="64" t="s">
        <v>113</v>
      </c>
      <c r="X36" s="65" t="s">
        <v>111</v>
      </c>
      <c r="Y36" s="66" t="n">
        <v>0.697</v>
      </c>
      <c r="Z36" s="67" t="n">
        <v>2.58</v>
      </c>
      <c r="AA36" s="67" t="n">
        <f aca="false">Y36+Z36</f>
        <v>3.277</v>
      </c>
      <c r="AB36" s="68" t="n">
        <v>0.0105</v>
      </c>
      <c r="AC36" s="68" t="n">
        <v>0.046</v>
      </c>
      <c r="AD36" s="66" t="n">
        <v>0.13</v>
      </c>
      <c r="AE36" s="66" t="n">
        <f aca="false">AB36+AC36+AD36</f>
        <v>0.1865</v>
      </c>
      <c r="AG36" s="57" t="s">
        <v>112</v>
      </c>
      <c r="AH36" s="57" t="s">
        <v>106</v>
      </c>
    </row>
    <row r="37" customFormat="false" ht="12.75" hidden="false" customHeight="false" outlineLevel="0" collapsed="false">
      <c r="B37" s="58"/>
      <c r="C37" s="59"/>
      <c r="D37" s="58"/>
      <c r="E37" s="60"/>
      <c r="F37" s="61"/>
      <c r="G37" s="61"/>
      <c r="H37" s="61"/>
      <c r="I37" s="61"/>
      <c r="J37" s="48" t="str">
        <f aca="false">IF(ISBLANK(D37),"",VLOOKUP($D37,$AG$35:$AH$43,2,FALSE()))</f>
        <v/>
      </c>
      <c r="K37" s="61"/>
      <c r="L37" s="61"/>
      <c r="M37" s="61"/>
      <c r="N37" s="48" t="str">
        <f aca="false">J37</f>
        <v/>
      </c>
      <c r="U37" s="62" t="str">
        <f aca="false">V37&amp;W37</f>
        <v>Camion_rigide_PL_PTAC≤26tGazole</v>
      </c>
      <c r="V37" s="63" t="s">
        <v>120</v>
      </c>
      <c r="W37" s="64" t="s">
        <v>105</v>
      </c>
      <c r="X37" s="65" t="s">
        <v>106</v>
      </c>
      <c r="Y37" s="66" t="n">
        <v>0.609</v>
      </c>
      <c r="Z37" s="67" t="n">
        <v>2.49</v>
      </c>
      <c r="AA37" s="67" t="n">
        <f aca="false">Y37+Z37</f>
        <v>3.099</v>
      </c>
      <c r="AB37" s="68" t="n">
        <v>0.0113</v>
      </c>
      <c r="AC37" s="68" t="n">
        <v>0.0242</v>
      </c>
      <c r="AD37" s="68" t="n">
        <v>0.0991</v>
      </c>
      <c r="AE37" s="68" t="n">
        <f aca="false">AB37+AC37+AD37</f>
        <v>0.1346</v>
      </c>
      <c r="AG37" s="57" t="s">
        <v>105</v>
      </c>
      <c r="AH37" s="57" t="s">
        <v>106</v>
      </c>
    </row>
    <row r="38" customFormat="false" ht="12.75" hidden="false" customHeight="false" outlineLevel="0" collapsed="false">
      <c r="B38" s="58"/>
      <c r="C38" s="59"/>
      <c r="D38" s="58"/>
      <c r="E38" s="60"/>
      <c r="F38" s="61"/>
      <c r="G38" s="61"/>
      <c r="H38" s="61"/>
      <c r="I38" s="61"/>
      <c r="J38" s="48" t="str">
        <f aca="false">IF(ISBLANK(D38),"",VLOOKUP($D38,$AG$35:$AH$43,2,FALSE()))</f>
        <v/>
      </c>
      <c r="K38" s="61"/>
      <c r="L38" s="61"/>
      <c r="M38" s="61"/>
      <c r="N38" s="48" t="str">
        <f aca="false">J38</f>
        <v/>
      </c>
      <c r="U38" s="62" t="str">
        <f aca="false">V38&amp;W38</f>
        <v>Camion_rigide_PL_PTAC≤26tGaz_naturel_comprimé_GNC</v>
      </c>
      <c r="V38" s="63" t="s">
        <v>120</v>
      </c>
      <c r="W38" s="64" t="s">
        <v>110</v>
      </c>
      <c r="X38" s="65" t="s">
        <v>111</v>
      </c>
      <c r="Y38" s="66" t="n">
        <v>0.55</v>
      </c>
      <c r="Z38" s="67" t="n">
        <v>2.41</v>
      </c>
      <c r="AA38" s="67" t="n">
        <f aca="false">Y38+Z38</f>
        <v>2.96</v>
      </c>
      <c r="AB38" s="68" t="n">
        <v>0.0113</v>
      </c>
      <c r="AC38" s="68" t="n">
        <v>0.015</v>
      </c>
      <c r="AD38" s="66" t="n">
        <v>0.12</v>
      </c>
      <c r="AE38" s="66" t="n">
        <f aca="false">AB38+AC38+AD38</f>
        <v>0.1463</v>
      </c>
      <c r="AG38" s="57" t="s">
        <v>109</v>
      </c>
      <c r="AH38" s="57" t="s">
        <v>106</v>
      </c>
    </row>
    <row r="39" customFormat="false" ht="12.75" hidden="false" customHeight="false" outlineLevel="0" collapsed="false">
      <c r="B39" s="58"/>
      <c r="C39" s="59"/>
      <c r="D39" s="58"/>
      <c r="E39" s="60"/>
      <c r="F39" s="61"/>
      <c r="G39" s="61"/>
      <c r="H39" s="61"/>
      <c r="I39" s="61"/>
      <c r="J39" s="48" t="str">
        <f aca="false">IF(ISBLANK(D39),"",VLOOKUP($D39,$AG$35:$AH$43,2,FALSE()))</f>
        <v/>
      </c>
      <c r="K39" s="61"/>
      <c r="L39" s="61"/>
      <c r="M39" s="61"/>
      <c r="N39" s="48" t="str">
        <f aca="false">J39</f>
        <v/>
      </c>
      <c r="U39" s="62" t="str">
        <f aca="false">V39&amp;W39</f>
        <v>Camion_rigide_PL_PTAC≤26tGaz_naturel_liquéfié_GNL</v>
      </c>
      <c r="V39" s="63" t="s">
        <v>120</v>
      </c>
      <c r="W39" s="64" t="s">
        <v>113</v>
      </c>
      <c r="X39" s="65" t="s">
        <v>111</v>
      </c>
      <c r="Y39" s="66" t="n">
        <v>0.697</v>
      </c>
      <c r="Z39" s="67" t="n">
        <v>2.58</v>
      </c>
      <c r="AA39" s="67" t="n">
        <f aca="false">Y39+Z39</f>
        <v>3.277</v>
      </c>
      <c r="AB39" s="68" t="n">
        <v>0.0113</v>
      </c>
      <c r="AC39" s="68" t="n">
        <v>0.036</v>
      </c>
      <c r="AD39" s="66" t="n">
        <v>0.14</v>
      </c>
      <c r="AE39" s="66" t="n">
        <f aca="false">AB39+AC39+AD39</f>
        <v>0.1873</v>
      </c>
      <c r="AG39" s="57" t="s">
        <v>114</v>
      </c>
      <c r="AH39" s="57" t="s">
        <v>106</v>
      </c>
    </row>
    <row r="40" customFormat="false" ht="12.75" hidden="false" customHeight="false" outlineLevel="0" collapsed="false">
      <c r="B40" s="58"/>
      <c r="C40" s="59"/>
      <c r="D40" s="58"/>
      <c r="E40" s="60"/>
      <c r="F40" s="61"/>
      <c r="G40" s="61"/>
      <c r="H40" s="61"/>
      <c r="I40" s="61"/>
      <c r="J40" s="48" t="str">
        <f aca="false">IF(ISBLANK(D40),"",VLOOKUP($D40,$AG$35:$AH$43,2,FALSE()))</f>
        <v/>
      </c>
      <c r="K40" s="61"/>
      <c r="L40" s="61"/>
      <c r="M40" s="61"/>
      <c r="N40" s="48" t="str">
        <f aca="false">J40</f>
        <v/>
      </c>
      <c r="U40" s="62" t="str">
        <f aca="false">V40&amp;W40</f>
        <v>Camion_rigide_PL_PTAC≤32tGazole</v>
      </c>
      <c r="V40" s="63" t="s">
        <v>121</v>
      </c>
      <c r="W40" s="64" t="s">
        <v>105</v>
      </c>
      <c r="X40" s="65" t="s">
        <v>106</v>
      </c>
      <c r="Y40" s="66" t="n">
        <v>0.609</v>
      </c>
      <c r="Z40" s="67" t="n">
        <v>2.49</v>
      </c>
      <c r="AA40" s="67" t="n">
        <f aca="false">Y40+Z40</f>
        <v>3.099</v>
      </c>
      <c r="AB40" s="70" t="n">
        <v>0.008</v>
      </c>
      <c r="AC40" s="68" t="n">
        <v>0.0191</v>
      </c>
      <c r="AD40" s="68" t="n">
        <v>0.0781</v>
      </c>
      <c r="AE40" s="68" t="n">
        <f aca="false">AB40+AC40+AD40</f>
        <v>0.1052</v>
      </c>
      <c r="AG40" s="57" t="s">
        <v>110</v>
      </c>
      <c r="AH40" s="57" t="s">
        <v>111</v>
      </c>
    </row>
    <row r="41" customFormat="false" ht="12.75" hidden="false" customHeight="false" outlineLevel="0" collapsed="false">
      <c r="B41" s="58"/>
      <c r="C41" s="59"/>
      <c r="D41" s="58"/>
      <c r="E41" s="60"/>
      <c r="F41" s="61"/>
      <c r="G41" s="61"/>
      <c r="H41" s="61"/>
      <c r="I41" s="61"/>
      <c r="J41" s="48" t="str">
        <f aca="false">IF(ISBLANK(D41),"",VLOOKUP($D41,$AG$35:$AH$43,2,FALSE()))</f>
        <v/>
      </c>
      <c r="K41" s="61"/>
      <c r="L41" s="61"/>
      <c r="M41" s="61"/>
      <c r="N41" s="48" t="str">
        <f aca="false">J41</f>
        <v/>
      </c>
      <c r="U41" s="62" t="str">
        <f aca="false">V41&amp;W41</f>
        <v>Ensemble_articulé_PL_PTRA≤34tGazole</v>
      </c>
      <c r="V41" s="63" t="s">
        <v>122</v>
      </c>
      <c r="W41" s="64" t="s">
        <v>105</v>
      </c>
      <c r="X41" s="65" t="s">
        <v>106</v>
      </c>
      <c r="Y41" s="66" t="n">
        <v>0.609</v>
      </c>
      <c r="Z41" s="67" t="n">
        <v>2.49</v>
      </c>
      <c r="AA41" s="67" t="n">
        <f aca="false">Y41+Z41</f>
        <v>3.099</v>
      </c>
      <c r="AB41" s="70" t="n">
        <v>0.0037</v>
      </c>
      <c r="AC41" s="68" t="n">
        <v>0.0176</v>
      </c>
      <c r="AD41" s="68" t="n">
        <v>0.064</v>
      </c>
      <c r="AE41" s="68" t="n">
        <f aca="false">AB41+AC41+AD41</f>
        <v>0.0853</v>
      </c>
      <c r="AG41" s="57" t="s">
        <v>113</v>
      </c>
      <c r="AH41" s="57" t="s">
        <v>111</v>
      </c>
    </row>
    <row r="42" customFormat="false" ht="12.75" hidden="false" customHeight="false" outlineLevel="0" collapsed="false">
      <c r="B42" s="58"/>
      <c r="C42" s="59"/>
      <c r="D42" s="58"/>
      <c r="E42" s="60"/>
      <c r="F42" s="61"/>
      <c r="G42" s="61"/>
      <c r="H42" s="61"/>
      <c r="I42" s="61"/>
      <c r="J42" s="48" t="str">
        <f aca="false">IF(ISBLANK(D42),"",VLOOKUP($D42,$AG$35:$AH$43,2,FALSE()))</f>
        <v/>
      </c>
      <c r="K42" s="61"/>
      <c r="L42" s="61"/>
      <c r="M42" s="61"/>
      <c r="N42" s="48" t="str">
        <f aca="false">J42</f>
        <v/>
      </c>
      <c r="U42" s="62" t="str">
        <f aca="false">V42&amp;W42</f>
        <v>Ensemble_articulé_PL_PTRA≤40tGazole</v>
      </c>
      <c r="V42" s="63" t="s">
        <v>123</v>
      </c>
      <c r="W42" s="64" t="s">
        <v>105</v>
      </c>
      <c r="X42" s="65" t="s">
        <v>106</v>
      </c>
      <c r="Y42" s="66" t="n">
        <v>0.609</v>
      </c>
      <c r="Z42" s="67" t="n">
        <v>2.49</v>
      </c>
      <c r="AA42" s="67" t="n">
        <f aca="false">Y42+Z42</f>
        <v>3.099</v>
      </c>
      <c r="AB42" s="70" t="n">
        <v>0.0038</v>
      </c>
      <c r="AC42" s="68" t="n">
        <v>0.0154</v>
      </c>
      <c r="AD42" s="68" t="n">
        <v>0.0631</v>
      </c>
      <c r="AE42" s="68" t="n">
        <f aca="false">AB42+AC42+AD42</f>
        <v>0.0823</v>
      </c>
      <c r="AG42" s="57" t="s">
        <v>116</v>
      </c>
      <c r="AH42" s="57" t="s">
        <v>111</v>
      </c>
    </row>
    <row r="43" customFormat="false" ht="12.75" hidden="false" customHeight="false" outlineLevel="0" collapsed="false">
      <c r="B43" s="58"/>
      <c r="C43" s="59"/>
      <c r="D43" s="58"/>
      <c r="E43" s="60"/>
      <c r="F43" s="61"/>
      <c r="G43" s="61"/>
      <c r="H43" s="61"/>
      <c r="I43" s="61"/>
      <c r="J43" s="48" t="str">
        <f aca="false">IF(ISBLANK(D43),"",VLOOKUP($D43,$AG$35:$AH$43,2,FALSE()))</f>
        <v/>
      </c>
      <c r="K43" s="61"/>
      <c r="L43" s="61"/>
      <c r="M43" s="61"/>
      <c r="N43" s="48" t="str">
        <f aca="false">J43</f>
        <v/>
      </c>
      <c r="U43" s="62" t="str">
        <f aca="false">V43&amp;W43</f>
        <v>Ensemble_articulé_PL_PTRA≤40tGaz_naturel_comprimé_GNC</v>
      </c>
      <c r="V43" s="63" t="s">
        <v>123</v>
      </c>
      <c r="W43" s="64" t="s">
        <v>110</v>
      </c>
      <c r="X43" s="65" t="s">
        <v>111</v>
      </c>
      <c r="Y43" s="66" t="n">
        <v>0.55</v>
      </c>
      <c r="Z43" s="67" t="n">
        <v>2.41</v>
      </c>
      <c r="AA43" s="67" t="n">
        <f aca="false">Y43+Z43</f>
        <v>2.96</v>
      </c>
      <c r="AB43" s="70" t="n">
        <v>0.0038</v>
      </c>
      <c r="AC43" s="68" t="n">
        <v>0.01</v>
      </c>
      <c r="AD43" s="68" t="n">
        <v>0.066</v>
      </c>
      <c r="AE43" s="68" t="n">
        <f aca="false">AB43+AC43+AD43</f>
        <v>0.0798</v>
      </c>
      <c r="AG43" s="57" t="s">
        <v>107</v>
      </c>
      <c r="AH43" s="1" t="s">
        <v>124</v>
      </c>
    </row>
    <row r="44" customFormat="false" ht="12.75" hidden="false" customHeight="false" outlineLevel="0" collapsed="false">
      <c r="B44" s="58"/>
      <c r="C44" s="59"/>
      <c r="D44" s="58"/>
      <c r="E44" s="60"/>
      <c r="F44" s="61"/>
      <c r="G44" s="61"/>
      <c r="H44" s="61"/>
      <c r="I44" s="61"/>
      <c r="J44" s="48" t="str">
        <f aca="false">IF(ISBLANK(D44),"",VLOOKUP($D44,$AG$35:$AH$43,2,FALSE()))</f>
        <v/>
      </c>
      <c r="K44" s="61"/>
      <c r="L44" s="61"/>
      <c r="M44" s="61"/>
      <c r="N44" s="48" t="str">
        <f aca="false">J44</f>
        <v/>
      </c>
      <c r="U44" s="62" t="str">
        <f aca="false">V44&amp;W44</f>
        <v>Ensemble_articulé_PL_PTRA≤40tGaz_naturel_liquéfié_GNL</v>
      </c>
      <c r="V44" s="63" t="s">
        <v>123</v>
      </c>
      <c r="W44" s="64" t="s">
        <v>113</v>
      </c>
      <c r="X44" s="65" t="s">
        <v>111</v>
      </c>
      <c r="Y44" s="66" t="n">
        <v>0.697</v>
      </c>
      <c r="Z44" s="67" t="n">
        <v>2.58</v>
      </c>
      <c r="AA44" s="67" t="n">
        <f aca="false">Y44+Z44</f>
        <v>3.277</v>
      </c>
      <c r="AB44" s="70" t="n">
        <v>0.0038</v>
      </c>
      <c r="AC44" s="68" t="n">
        <v>0.023</v>
      </c>
      <c r="AD44" s="68" t="n">
        <v>0.065</v>
      </c>
      <c r="AE44" s="68" t="n">
        <f aca="false">AB44+AC44+AD44</f>
        <v>0.0918</v>
      </c>
      <c r="AG44" s="57"/>
    </row>
    <row r="45" customFormat="false" ht="12.75" hidden="false" customHeight="false" outlineLevel="0" collapsed="false">
      <c r="B45" s="58"/>
      <c r="C45" s="59"/>
      <c r="D45" s="58"/>
      <c r="E45" s="60"/>
      <c r="F45" s="61"/>
      <c r="G45" s="61"/>
      <c r="H45" s="61"/>
      <c r="I45" s="61"/>
      <c r="J45" s="48" t="str">
        <f aca="false">IF(ISBLANK(D45),"",VLOOKUP($D45,$AG$35:$AH$43,2,FALSE()))</f>
        <v/>
      </c>
      <c r="K45" s="61"/>
      <c r="L45" s="61"/>
      <c r="M45" s="61"/>
      <c r="N45" s="48" t="str">
        <f aca="false">J45</f>
        <v/>
      </c>
      <c r="U45" s="62" t="str">
        <f aca="false">V45&amp;W45</f>
        <v>Ensemble_articulé_PL_PTRA≤44tGazole</v>
      </c>
      <c r="V45" s="63" t="s">
        <v>125</v>
      </c>
      <c r="W45" s="64" t="s">
        <v>105</v>
      </c>
      <c r="X45" s="65" t="s">
        <v>106</v>
      </c>
      <c r="Y45" s="66" t="n">
        <v>0.609</v>
      </c>
      <c r="Z45" s="67" t="n">
        <v>2.49</v>
      </c>
      <c r="AA45" s="67" t="n">
        <f aca="false">Y45+Z45</f>
        <v>3.099</v>
      </c>
      <c r="AB45" s="70" t="n">
        <v>0.0038</v>
      </c>
      <c r="AC45" s="68" t="n">
        <v>0.0132</v>
      </c>
      <c r="AD45" s="68" t="n">
        <v>0.0541</v>
      </c>
      <c r="AE45" s="68" t="n">
        <f aca="false">AB45+AC45+AD45</f>
        <v>0.0711</v>
      </c>
      <c r="AG45" s="1" t="s">
        <v>52</v>
      </c>
    </row>
    <row r="46" customFormat="false" ht="12.75" hidden="false" customHeight="false" outlineLevel="0" collapsed="false">
      <c r="B46" s="58"/>
      <c r="C46" s="59"/>
      <c r="D46" s="58"/>
      <c r="E46" s="60"/>
      <c r="F46" s="61"/>
      <c r="G46" s="61"/>
      <c r="H46" s="61"/>
      <c r="I46" s="61"/>
      <c r="J46" s="48" t="str">
        <f aca="false">IF(ISBLANK(D46),"",VLOOKUP($D46,$AG$35:$AH$43,2,FALSE()))</f>
        <v/>
      </c>
      <c r="K46" s="61"/>
      <c r="L46" s="61"/>
      <c r="M46" s="61"/>
      <c r="N46" s="48" t="str">
        <f aca="false">J46</f>
        <v/>
      </c>
      <c r="U46" s="62" t="str">
        <f aca="false">V46&amp;W46</f>
        <v>Ensemble_articulé_PL_PTRA≤60tGazole</v>
      </c>
      <c r="V46" s="63" t="s">
        <v>126</v>
      </c>
      <c r="W46" s="64" t="s">
        <v>105</v>
      </c>
      <c r="X46" s="65" t="s">
        <v>106</v>
      </c>
      <c r="Y46" s="66" t="n">
        <v>0.609</v>
      </c>
      <c r="Z46" s="67" t="n">
        <v>2.49</v>
      </c>
      <c r="AA46" s="67" t="n">
        <f aca="false">Y46+Z46</f>
        <v>3.099</v>
      </c>
      <c r="AB46" s="70" t="n">
        <v>0.0039</v>
      </c>
      <c r="AC46" s="68" t="n">
        <v>0.0125</v>
      </c>
      <c r="AD46" s="68" t="n">
        <v>0.0511</v>
      </c>
      <c r="AE46" s="68" t="n">
        <f aca="false">AB46+AC46+AD46</f>
        <v>0.0675</v>
      </c>
      <c r="AG46" s="1" t="s">
        <v>53</v>
      </c>
    </row>
    <row r="47" customFormat="false" ht="12.75" hidden="false" customHeight="false" outlineLevel="0" collapsed="false">
      <c r="B47" s="58"/>
      <c r="C47" s="59"/>
      <c r="D47" s="58"/>
      <c r="E47" s="60"/>
      <c r="F47" s="61"/>
      <c r="G47" s="61"/>
      <c r="H47" s="61"/>
      <c r="I47" s="61"/>
      <c r="J47" s="48" t="str">
        <f aca="false">IF(ISBLANK(D47),"",VLOOKUP($D47,$AG$35:$AH$43,2,FALSE()))</f>
        <v/>
      </c>
      <c r="K47" s="61"/>
      <c r="L47" s="61"/>
      <c r="M47" s="61"/>
      <c r="N47" s="48"/>
      <c r="U47" s="62" t="str">
        <f aca="false">V47&amp;W47</f>
        <v>Ensemble_articulé_PL_PTRA≤72tGazole</v>
      </c>
      <c r="V47" s="63" t="s">
        <v>127</v>
      </c>
      <c r="W47" s="64" t="s">
        <v>105</v>
      </c>
      <c r="X47" s="65" t="s">
        <v>106</v>
      </c>
      <c r="Y47" s="66" t="n">
        <v>0.609</v>
      </c>
      <c r="Z47" s="67" t="n">
        <v>2.49</v>
      </c>
      <c r="AA47" s="67" t="n">
        <f aca="false">Y47+Z47</f>
        <v>3.099</v>
      </c>
      <c r="AB47" s="70" t="n">
        <v>0.004</v>
      </c>
      <c r="AC47" s="68" t="n">
        <v>0.0125</v>
      </c>
      <c r="AD47" s="68" t="n">
        <v>0.0511</v>
      </c>
      <c r="AE47" s="68" t="n">
        <f aca="false">AB47+AC47+AD47</f>
        <v>0.0676</v>
      </c>
    </row>
    <row r="48" customFormat="false" ht="12.75" hidden="false" customHeight="false" outlineLevel="0" collapsed="false">
      <c r="U48" s="62" t="str">
        <f aca="false">V48&amp;W48</f>
        <v>VéloAucun</v>
      </c>
      <c r="V48" s="63" t="s">
        <v>102</v>
      </c>
      <c r="W48" s="64" t="s">
        <v>107</v>
      </c>
      <c r="X48" s="65"/>
      <c r="Y48" s="71" t="n">
        <v>0</v>
      </c>
      <c r="Z48" s="71" t="n">
        <v>0</v>
      </c>
      <c r="AA48" s="71" t="n">
        <f aca="false">Y48+Z48</f>
        <v>0</v>
      </c>
      <c r="AB48" s="68" t="n">
        <v>0.02</v>
      </c>
      <c r="AC48" s="71" t="n">
        <v>0</v>
      </c>
      <c r="AD48" s="71" t="n">
        <v>0</v>
      </c>
      <c r="AE48" s="68" t="n">
        <f aca="false">AB48+AC48+AD48</f>
        <v>0.02</v>
      </c>
    </row>
    <row r="49" customFormat="false" ht="12.75" hidden="false" customHeight="false" outlineLevel="0" collapsed="false">
      <c r="B49" s="38" t="s">
        <v>128</v>
      </c>
      <c r="C49" s="38"/>
      <c r="D49" s="38"/>
      <c r="E49" s="38"/>
      <c r="F49" s="38"/>
      <c r="G49" s="38"/>
      <c r="H49" s="38"/>
      <c r="I49" s="38"/>
      <c r="J49" s="38"/>
      <c r="K49" s="38"/>
      <c r="L49" s="38"/>
      <c r="M49" s="38"/>
      <c r="N49" s="38"/>
      <c r="O49" s="38"/>
      <c r="P49" s="38"/>
      <c r="U49" s="62" t="str">
        <f aca="false">V49&amp;W49</f>
        <v>Vélo_électriqueÉlectricité</v>
      </c>
      <c r="V49" s="63" t="s">
        <v>103</v>
      </c>
      <c r="W49" s="64" t="s">
        <v>108</v>
      </c>
      <c r="X49" s="65" t="s">
        <v>115</v>
      </c>
      <c r="Y49" s="68" t="n">
        <v>0.0513</v>
      </c>
      <c r="Z49" s="67" t="n">
        <v>0</v>
      </c>
      <c r="AA49" s="68" t="n">
        <f aca="false">Y49+Z49</f>
        <v>0.0513</v>
      </c>
      <c r="AB49" s="68" t="n">
        <v>0.02</v>
      </c>
      <c r="AC49" s="70" t="n">
        <v>0.00482</v>
      </c>
      <c r="AD49" s="66" t="n">
        <v>0</v>
      </c>
      <c r="AE49" s="68" t="n">
        <f aca="false">AB49+AC49+AD49</f>
        <v>0.02482</v>
      </c>
    </row>
    <row r="50" customFormat="false" ht="12.75" hidden="false" customHeight="false" outlineLevel="0" collapsed="false">
      <c r="B50" s="38"/>
      <c r="C50" s="38"/>
      <c r="D50" s="38"/>
      <c r="E50" s="38"/>
      <c r="F50" s="38"/>
      <c r="G50" s="38"/>
      <c r="H50" s="38"/>
      <c r="I50" s="38"/>
      <c r="J50" s="38"/>
      <c r="K50" s="38"/>
      <c r="L50" s="38"/>
      <c r="M50" s="38"/>
      <c r="N50" s="38"/>
      <c r="O50" s="38"/>
      <c r="P50" s="38"/>
    </row>
    <row r="51" customFormat="false" ht="12.75" hidden="false" customHeight="false" outlineLevel="0" collapsed="false">
      <c r="B51" s="38" t="s">
        <v>21</v>
      </c>
      <c r="C51" s="38"/>
      <c r="D51" s="38"/>
      <c r="E51" s="38"/>
      <c r="F51" s="38"/>
      <c r="G51" s="38"/>
      <c r="H51" s="38"/>
      <c r="I51" s="38"/>
      <c r="J51" s="38" t="s">
        <v>129</v>
      </c>
      <c r="K51" s="38"/>
      <c r="L51" s="38"/>
      <c r="M51" s="38"/>
      <c r="N51" s="38"/>
      <c r="O51" s="38"/>
      <c r="P51" s="38"/>
    </row>
    <row r="52" customFormat="false" ht="12.75" hidden="false" customHeight="false" outlineLevel="0" collapsed="false">
      <c r="B52" s="38" t="s">
        <v>22</v>
      </c>
      <c r="C52" s="38"/>
      <c r="D52" s="38"/>
      <c r="E52" s="38"/>
      <c r="F52" s="38"/>
      <c r="G52" s="38"/>
      <c r="H52" s="38"/>
      <c r="I52" s="38"/>
      <c r="J52" s="38" t="s">
        <v>130</v>
      </c>
      <c r="K52" s="38"/>
      <c r="L52" s="38"/>
      <c r="M52" s="38"/>
      <c r="N52" s="38"/>
      <c r="O52" s="38"/>
      <c r="P52" s="38"/>
    </row>
    <row r="53" customFormat="false" ht="12.75" hidden="false" customHeight="false" outlineLevel="0" collapsed="false">
      <c r="B53" s="38" t="s">
        <v>131</v>
      </c>
      <c r="C53" s="38"/>
      <c r="D53" s="38"/>
      <c r="E53" s="38"/>
      <c r="F53" s="38"/>
      <c r="G53" s="38"/>
      <c r="H53" s="38"/>
      <c r="I53" s="38"/>
      <c r="J53" s="38" t="s">
        <v>132</v>
      </c>
      <c r="K53" s="38"/>
      <c r="L53" s="38"/>
      <c r="M53" s="38"/>
      <c r="N53" s="38"/>
      <c r="O53" s="38"/>
      <c r="P53" s="38"/>
    </row>
    <row r="54" customFormat="false" ht="12.75" hidden="false" customHeight="false" outlineLevel="0" collapsed="false">
      <c r="B54" s="38"/>
      <c r="C54" s="38"/>
      <c r="D54" s="38"/>
      <c r="E54" s="38"/>
      <c r="F54" s="38"/>
      <c r="G54" s="38"/>
      <c r="H54" s="38"/>
      <c r="I54" s="38"/>
      <c r="J54" s="38"/>
      <c r="K54" s="38"/>
      <c r="L54" s="38"/>
      <c r="M54" s="38"/>
      <c r="N54" s="38"/>
      <c r="O54" s="38"/>
      <c r="P54" s="38"/>
    </row>
    <row r="55" customFormat="false" ht="12.75" hidden="false" customHeight="false" outlineLevel="0" collapsed="false">
      <c r="B55" s="38" t="s">
        <v>133</v>
      </c>
      <c r="C55" s="38"/>
      <c r="D55" s="38"/>
      <c r="E55" s="38"/>
      <c r="F55" s="38"/>
      <c r="G55" s="38"/>
      <c r="H55" s="38"/>
      <c r="I55" s="38"/>
      <c r="J55" s="38"/>
      <c r="K55" s="38"/>
      <c r="L55" s="38"/>
      <c r="M55" s="38"/>
      <c r="N55" s="38"/>
      <c r="O55" s="38"/>
      <c r="P55" s="38"/>
    </row>
    <row r="56" customFormat="false" ht="12.75" hidden="false" customHeight="false" outlineLevel="0" collapsed="false">
      <c r="B56" s="38"/>
      <c r="C56" s="38"/>
      <c r="D56" s="38"/>
      <c r="E56" s="38"/>
      <c r="F56" s="38"/>
      <c r="G56" s="38"/>
      <c r="H56" s="38"/>
      <c r="I56" s="38"/>
      <c r="J56" s="38"/>
      <c r="K56" s="38"/>
      <c r="L56" s="38"/>
      <c r="M56" s="38"/>
      <c r="N56" s="38"/>
      <c r="O56" s="38"/>
      <c r="P56" s="38"/>
    </row>
    <row r="57" customFormat="false" ht="12.75" hidden="false" customHeight="false" outlineLevel="0" collapsed="false">
      <c r="B57" s="38"/>
      <c r="C57" s="38"/>
      <c r="D57" s="38"/>
      <c r="E57" s="38"/>
      <c r="F57" s="40" t="s">
        <v>134</v>
      </c>
      <c r="G57" s="40"/>
      <c r="H57" s="40"/>
      <c r="I57" s="40"/>
      <c r="J57" s="40"/>
      <c r="K57" s="40"/>
      <c r="L57" s="72" t="s">
        <v>135</v>
      </c>
      <c r="M57" s="72"/>
      <c r="N57" s="73" t="s">
        <v>136</v>
      </c>
      <c r="O57" s="73"/>
      <c r="P57" s="73"/>
    </row>
    <row r="58" customFormat="false" ht="12.75" hidden="false" customHeight="false" outlineLevel="0" collapsed="false">
      <c r="B58" s="38"/>
      <c r="C58" s="38"/>
      <c r="D58" s="38"/>
      <c r="E58" s="38"/>
      <c r="F58" s="40" t="s">
        <v>137</v>
      </c>
      <c r="G58" s="40"/>
      <c r="H58" s="40" t="s">
        <v>138</v>
      </c>
      <c r="I58" s="72" t="s">
        <v>139</v>
      </c>
      <c r="J58" s="72"/>
      <c r="K58" s="72"/>
      <c r="L58" s="72"/>
      <c r="M58" s="72"/>
      <c r="N58" s="73"/>
      <c r="O58" s="73"/>
      <c r="P58" s="73"/>
    </row>
    <row r="59" customFormat="false" ht="68.65" hidden="false" customHeight="false" outlineLevel="0" collapsed="false">
      <c r="B59" s="46" t="s">
        <v>140</v>
      </c>
      <c r="C59" s="47" t="s">
        <v>76</v>
      </c>
      <c r="D59" s="48" t="s">
        <v>77</v>
      </c>
      <c r="E59" s="46" t="s">
        <v>78</v>
      </c>
      <c r="F59" s="50" t="s">
        <v>141</v>
      </c>
      <c r="G59" s="50" t="s">
        <v>142</v>
      </c>
      <c r="H59" s="50" t="s">
        <v>143</v>
      </c>
      <c r="I59" s="50" t="s">
        <v>144</v>
      </c>
      <c r="J59" s="50" t="s">
        <v>145</v>
      </c>
      <c r="K59" s="50" t="s">
        <v>146</v>
      </c>
      <c r="L59" s="50" t="s">
        <v>147</v>
      </c>
      <c r="M59" s="74" t="s">
        <v>148</v>
      </c>
      <c r="N59" s="75" t="s">
        <v>149</v>
      </c>
      <c r="O59" s="50" t="s">
        <v>32</v>
      </c>
      <c r="P59" s="76" t="s">
        <v>150</v>
      </c>
      <c r="Q59" s="57"/>
    </row>
    <row r="60" customFormat="false" ht="12.75" hidden="false" customHeight="false" outlineLevel="0" collapsed="false">
      <c r="B60" s="48" t="n">
        <f aca="false">B22</f>
        <v>0</v>
      </c>
      <c r="C60" s="47" t="n">
        <f aca="false">C22</f>
        <v>0</v>
      </c>
      <c r="D60" s="48" t="n">
        <f aca="false">D22</f>
        <v>0</v>
      </c>
      <c r="E60" s="48" t="n">
        <f aca="false">E22</f>
        <v>0</v>
      </c>
      <c r="F60" s="77" t="n">
        <f aca="false">G22*H22</f>
        <v>0</v>
      </c>
      <c r="G60" s="77" t="n">
        <f aca="false">IF(OR($C60=0,$D60=0),0,IF($J$20="Oui",$I22*VLOOKUP($C60&amp;$D60,$U$22:$AE$49,6,FALSE()),$F60*VLOOKUP($C60&amp;$D60,$U$22:$AE$49,10,FALSE())))</f>
        <v>0</v>
      </c>
      <c r="H60" s="77" t="n">
        <f aca="false">IF($D60&lt;&gt;"Électricité",0,IF($J$20="Oui",$I22*VLOOKUP($C60&amp;$D60,$U$22:$AE$49,5,FALSE()),$F60*VLOOKUP($C60&amp;$D60,$U$22:$AE$49,9,FALSE())))</f>
        <v>0</v>
      </c>
      <c r="I60" s="77" t="n">
        <f aca="false">F60</f>
        <v>0</v>
      </c>
      <c r="J60" s="77" t="n">
        <f aca="false">IF(OR($C60=0,$D60=0),0,$F60*VLOOKUP($C60&amp;$D60,$U$22:$AE$49,8,FALSE()))</f>
        <v>0</v>
      </c>
      <c r="K60" s="77" t="n">
        <f aca="false">IF(OR($C60=0,$D60=0),0,IF($D60="Électricité",0,IF($J$20="Oui",$I22*VLOOKUP($C60&amp;$D60,$U$22:$AE$49,5,FALSE()),$F60*VLOOKUP($C60&amp;$D60,$U$22:$AE$49,9,FALSE()))))</f>
        <v>0</v>
      </c>
      <c r="L60" s="77" t="n">
        <f aca="false">K22*L22</f>
        <v>0</v>
      </c>
      <c r="M60" s="78" t="n">
        <f aca="false">IF(OR($C60=0,$D60=0),0,IF($N$20="Oui",$M22*VLOOKUP($C60&amp;$D60,$U$22:$AE$49,7,FALSE())+$L60*VLOOKUP(C60&amp;D60,$U$22:$AE$49,8,FALSE()),$L60*VLOOKUP($C60&amp;$D60,$U$22:$AE$49,11,FALSE())))</f>
        <v>0</v>
      </c>
      <c r="N60" s="79" t="n">
        <f aca="false">I60+L60</f>
        <v>0</v>
      </c>
      <c r="O60" s="77" t="n">
        <f aca="false">IF(E60="Non",G60+H60+J60+K60+M60,1.15*(G60+H60+J60+K60+M60))</f>
        <v>0</v>
      </c>
      <c r="P60" s="80" t="e">
        <f aca="false">O60/N60</f>
        <v>#DIV/0!</v>
      </c>
    </row>
    <row r="61" customFormat="false" ht="12.75" hidden="false" customHeight="false" outlineLevel="0" collapsed="false">
      <c r="B61" s="48" t="n">
        <f aca="false">B23</f>
        <v>0</v>
      </c>
      <c r="C61" s="47" t="n">
        <f aca="false">C23</f>
        <v>0</v>
      </c>
      <c r="D61" s="48" t="n">
        <f aca="false">D23</f>
        <v>0</v>
      </c>
      <c r="E61" s="48" t="n">
        <f aca="false">E23</f>
        <v>0</v>
      </c>
      <c r="F61" s="77" t="n">
        <f aca="false">G23*H23</f>
        <v>0</v>
      </c>
      <c r="G61" s="77" t="n">
        <f aca="false">IF(OR($C61=0,$D61=0),0,IF($J$20="Oui",$I23*VLOOKUP($C61&amp;$D61,$U$22:$AE$49,6,FALSE()),$F61*VLOOKUP($C61&amp;$D61,$U$22:$AE$49,10,FALSE())))</f>
        <v>0</v>
      </c>
      <c r="H61" s="77" t="n">
        <f aca="false">IF($D61&lt;&gt;"Électricité",0,IF($J$20="Oui",$I23*VLOOKUP($C61&amp;$D61,$U$22:$AE$49,5,FALSE()),$F61*VLOOKUP($C61&amp;$D61,$U$22:$AE$49,9,FALSE())))</f>
        <v>0</v>
      </c>
      <c r="I61" s="77" t="n">
        <f aca="false">F61</f>
        <v>0</v>
      </c>
      <c r="J61" s="77" t="n">
        <f aca="false">IF(OR($C61=0,$D61=0),0,$F61*VLOOKUP($C61&amp;$D61,$U$22:$AE$49,8,FALSE()))</f>
        <v>0</v>
      </c>
      <c r="K61" s="77" t="n">
        <f aca="false">IF(OR($C61=0,$D61=0),0,IF($D61="Électricité",0,IF($J$20="Oui",$I23*VLOOKUP($C61&amp;$D61,$U$22:$AE$49,5,FALSE()),$F61*VLOOKUP($C61&amp;$D61,$U$22:$AE$49,9,FALSE()))))</f>
        <v>0</v>
      </c>
      <c r="L61" s="77" t="n">
        <f aca="false">K23*L23</f>
        <v>0</v>
      </c>
      <c r="M61" s="78" t="n">
        <f aca="false">IF(OR($C61=0,$D61=0),0,IF($N$20="Oui",$M23*VLOOKUP($C61&amp;$D61,$U$22:$AE$49,7,FALSE())+$L61*VLOOKUP(C61&amp;D61,$U$22:$AE$49,8,FALSE()),$L61*VLOOKUP($C61&amp;$D61,$U$22:$AE$49,11,FALSE())))</f>
        <v>0</v>
      </c>
      <c r="N61" s="79" t="n">
        <f aca="false">I61+L61</f>
        <v>0</v>
      </c>
      <c r="O61" s="77" t="n">
        <f aca="false">IF(E61="Non",G61+H61+J61+K61+M61,1.15*(G61+H61+J61+K61+M61))</f>
        <v>0</v>
      </c>
      <c r="P61" s="80" t="e">
        <f aca="false">O61/N61</f>
        <v>#DIV/0!</v>
      </c>
    </row>
    <row r="62" customFormat="false" ht="12.75" hidden="false" customHeight="false" outlineLevel="0" collapsed="false">
      <c r="B62" s="48" t="n">
        <f aca="false">B24</f>
        <v>0</v>
      </c>
      <c r="C62" s="47" t="n">
        <f aca="false">C24</f>
        <v>0</v>
      </c>
      <c r="D62" s="48" t="n">
        <f aca="false">D24</f>
        <v>0</v>
      </c>
      <c r="E62" s="48" t="n">
        <f aca="false">E24</f>
        <v>0</v>
      </c>
      <c r="F62" s="77" t="n">
        <f aca="false">G24*H24</f>
        <v>0</v>
      </c>
      <c r="G62" s="77" t="n">
        <f aca="false">IF(OR($C62=0,$D62=0),0,IF($J$20="Oui",$I24*VLOOKUP($C62&amp;$D62,$U$22:$AE$49,6,FALSE()),$F62*VLOOKUP($C62&amp;$D62,$U$22:$AE$49,10,FALSE())))</f>
        <v>0</v>
      </c>
      <c r="H62" s="77" t="n">
        <f aca="false">IF($D62&lt;&gt;"Électricité",0,IF($J$20="Oui",$I24*VLOOKUP($C62&amp;$D62,$U$22:$AE$49,5,FALSE()),$F62*VLOOKUP($C62&amp;$D62,$U$22:$AE$49,9,FALSE())))</f>
        <v>0</v>
      </c>
      <c r="I62" s="77" t="n">
        <f aca="false">F62</f>
        <v>0</v>
      </c>
      <c r="J62" s="77" t="n">
        <f aca="false">IF(OR($C62=0,$D62=0),0,$F62*VLOOKUP($C62&amp;$D62,$U$22:$AE$49,8,FALSE()))</f>
        <v>0</v>
      </c>
      <c r="K62" s="77" t="n">
        <f aca="false">IF(OR($C62=0,$D62=0),0,IF($D62="Électricité",0,IF($J$20="Oui",$I24*VLOOKUP($C62&amp;$D62,$U$22:$AE$49,5,FALSE()),$F62*VLOOKUP($C62&amp;$D62,$U$22:$AE$49,9,FALSE()))))</f>
        <v>0</v>
      </c>
      <c r="L62" s="77" t="n">
        <f aca="false">K24*L24</f>
        <v>0</v>
      </c>
      <c r="M62" s="78" t="n">
        <f aca="false">IF(OR($C62=0,$D62=0),0,IF($N$20="Oui",$M24*VLOOKUP($C62&amp;$D62,$U$22:$AE$49,7,FALSE())+$L62*VLOOKUP(C62&amp;D62,$U$22:$AE$49,8,FALSE()),$L62*VLOOKUP($C62&amp;$D62,$U$22:$AE$49,11,FALSE())))</f>
        <v>0</v>
      </c>
      <c r="N62" s="79" t="n">
        <f aca="false">I62+L62</f>
        <v>0</v>
      </c>
      <c r="O62" s="77" t="n">
        <f aca="false">IF(E62="Non",G62+H62+J62+K62+M62,1.15*(G62+H62+J62+K62+M62))</f>
        <v>0</v>
      </c>
      <c r="P62" s="80" t="e">
        <f aca="false">O62/N62</f>
        <v>#DIV/0!</v>
      </c>
    </row>
    <row r="63" customFormat="false" ht="12.75" hidden="false" customHeight="false" outlineLevel="0" collapsed="false">
      <c r="B63" s="48" t="n">
        <f aca="false">B25</f>
        <v>0</v>
      </c>
      <c r="C63" s="47" t="n">
        <f aca="false">C25</f>
        <v>0</v>
      </c>
      <c r="D63" s="48" t="n">
        <f aca="false">D25</f>
        <v>0</v>
      </c>
      <c r="E63" s="48" t="n">
        <f aca="false">E25</f>
        <v>0</v>
      </c>
      <c r="F63" s="77" t="n">
        <f aca="false">G25*H25</f>
        <v>0</v>
      </c>
      <c r="G63" s="77" t="n">
        <f aca="false">IF(OR($C63=0,$D63=0),0,IF($J$20="Oui",$I25*VLOOKUP($C63&amp;$D63,$U$22:$AE$49,6,FALSE()),$F63*VLOOKUP($C63&amp;$D63,$U$22:$AE$49,10,FALSE())))</f>
        <v>0</v>
      </c>
      <c r="H63" s="77" t="n">
        <f aca="false">IF($D63&lt;&gt;"Électricité",0,IF($J$20="Oui",$I25*VLOOKUP($C63&amp;$D63,$U$22:$AE$49,5,FALSE()),$F63*VLOOKUP($C63&amp;$D63,$U$22:$AE$49,9,FALSE())))</f>
        <v>0</v>
      </c>
      <c r="I63" s="77" t="n">
        <f aca="false">F63</f>
        <v>0</v>
      </c>
      <c r="J63" s="77" t="n">
        <f aca="false">IF(OR($C63=0,$D63=0),0,$F63*VLOOKUP($C63&amp;$D63,$U$22:$AE$49,8,FALSE()))</f>
        <v>0</v>
      </c>
      <c r="K63" s="77" t="n">
        <f aca="false">IF(OR($C63=0,$D63=0),0,IF($D63="Électricité",0,IF($J$20="Oui",$I25*VLOOKUP($C63&amp;$D63,$U$22:$AE$49,5,FALSE()),$F63*VLOOKUP($C63&amp;$D63,$U$22:$AE$49,9,FALSE()))))</f>
        <v>0</v>
      </c>
      <c r="L63" s="77" t="n">
        <f aca="false">K25*L25</f>
        <v>0</v>
      </c>
      <c r="M63" s="78" t="n">
        <f aca="false">IF(OR($C63=0,$D63=0),0,IF($N$20="Oui",$M25*VLOOKUP($C63&amp;$D63,$U$22:$AE$49,7,FALSE())+$L63*VLOOKUP(C63&amp;D63,$U$22:$AE$49,8,FALSE()),$L63*VLOOKUP($C63&amp;$D63,$U$22:$AE$49,11,FALSE())))</f>
        <v>0</v>
      </c>
      <c r="N63" s="79" t="n">
        <f aca="false">I63+L63</f>
        <v>0</v>
      </c>
      <c r="O63" s="77" t="n">
        <f aca="false">IF(E63="Non",G63+H63+J63+K63+M63,1.15*(G63+H63+J63+K63+M63))</f>
        <v>0</v>
      </c>
      <c r="P63" s="80" t="e">
        <f aca="false">O63/N63</f>
        <v>#DIV/0!</v>
      </c>
    </row>
    <row r="64" customFormat="false" ht="12.75" hidden="false" customHeight="false" outlineLevel="0" collapsed="false">
      <c r="B64" s="48" t="n">
        <f aca="false">B26</f>
        <v>0</v>
      </c>
      <c r="C64" s="47" t="n">
        <f aca="false">C26</f>
        <v>0</v>
      </c>
      <c r="D64" s="48" t="n">
        <f aca="false">D26</f>
        <v>0</v>
      </c>
      <c r="E64" s="48" t="n">
        <f aca="false">E26</f>
        <v>0</v>
      </c>
      <c r="F64" s="77" t="n">
        <f aca="false">G26*H26</f>
        <v>0</v>
      </c>
      <c r="G64" s="77" t="n">
        <f aca="false">IF(OR($C64=0,$D64=0),0,IF($J$20="Oui",$I26*VLOOKUP($C64&amp;$D64,$U$22:$AE$49,6,FALSE()),$F64*VLOOKUP($C64&amp;$D64,$U$22:$AE$49,10,FALSE())))</f>
        <v>0</v>
      </c>
      <c r="H64" s="77" t="n">
        <f aca="false">IF($D64&lt;&gt;"Électricité",0,IF($J$20="Oui",$I26*VLOOKUP($C64&amp;$D64,$U$22:$AE$49,5,FALSE()),$F64*VLOOKUP($C64&amp;$D64,$U$22:$AE$49,9,FALSE())))</f>
        <v>0</v>
      </c>
      <c r="I64" s="77" t="n">
        <f aca="false">F64</f>
        <v>0</v>
      </c>
      <c r="J64" s="77" t="n">
        <f aca="false">IF(OR($C64=0,$D64=0),0,$F64*VLOOKUP($C64&amp;$D64,$U$22:$AE$49,8,FALSE()))</f>
        <v>0</v>
      </c>
      <c r="K64" s="77" t="n">
        <f aca="false">IF(OR($C64=0,$D64=0),0,IF($D64="Électricité",0,IF($J$20="Oui",$I26*VLOOKUP($C64&amp;$D64,$U$22:$AE$49,5,FALSE()),$F64*VLOOKUP($C64&amp;$D64,$U$22:$AE$49,9,FALSE()))))</f>
        <v>0</v>
      </c>
      <c r="L64" s="77" t="n">
        <f aca="false">K26*L26</f>
        <v>0</v>
      </c>
      <c r="M64" s="78" t="n">
        <f aca="false">IF(OR($C64=0,$D64=0),0,IF($N$20="Oui",$M26*VLOOKUP($C64&amp;$D64,$U$22:$AE$49,7,FALSE())+$L64*VLOOKUP(C64&amp;D64,$U$22:$AE$49,8,FALSE()),$L64*VLOOKUP($C64&amp;$D64,$U$22:$AE$49,11,FALSE())))</f>
        <v>0</v>
      </c>
      <c r="N64" s="79" t="n">
        <f aca="false">I64+L64</f>
        <v>0</v>
      </c>
      <c r="O64" s="77" t="n">
        <f aca="false">IF(E64="Non",G64+H64+J64+K64+M64,1.15*(G64+H64+J64+K64+M64))</f>
        <v>0</v>
      </c>
      <c r="P64" s="80" t="e">
        <f aca="false">O64/N64</f>
        <v>#DIV/0!</v>
      </c>
    </row>
    <row r="65" customFormat="false" ht="12.75" hidden="false" customHeight="false" outlineLevel="0" collapsed="false">
      <c r="B65" s="48" t="n">
        <f aca="false">B27</f>
        <v>0</v>
      </c>
      <c r="C65" s="47" t="n">
        <f aca="false">C27</f>
        <v>0</v>
      </c>
      <c r="D65" s="48" t="n">
        <f aca="false">D27</f>
        <v>0</v>
      </c>
      <c r="E65" s="48" t="n">
        <f aca="false">E27</f>
        <v>0</v>
      </c>
      <c r="F65" s="77" t="n">
        <f aca="false">G27*H27</f>
        <v>0</v>
      </c>
      <c r="G65" s="77" t="n">
        <f aca="false">IF(OR($C65=0,$D65=0),0,IF($J$20="Oui",$I27*VLOOKUP($C65&amp;$D65,$U$22:$AE$49,6,FALSE()),$F65*VLOOKUP($C65&amp;$D65,$U$22:$AE$49,10,FALSE())))</f>
        <v>0</v>
      </c>
      <c r="H65" s="77" t="n">
        <f aca="false">IF($D65&lt;&gt;"Électricité",0,IF($J$20="Oui",$I27*VLOOKUP($C65&amp;$D65,$U$22:$AE$49,5,FALSE()),$F65*VLOOKUP($C65&amp;$D65,$U$22:$AE$49,9,FALSE())))</f>
        <v>0</v>
      </c>
      <c r="I65" s="77" t="n">
        <f aca="false">F65</f>
        <v>0</v>
      </c>
      <c r="J65" s="77" t="n">
        <f aca="false">IF(OR($C65=0,$D65=0),0,$F65*VLOOKUP($C65&amp;$D65,$U$22:$AE$49,8,FALSE()))</f>
        <v>0</v>
      </c>
      <c r="K65" s="77" t="n">
        <f aca="false">IF(OR($C65=0,$D65=0),0,IF($D65="Électricité",0,IF($J$20="Oui",$I27*VLOOKUP($C65&amp;$D65,$U$22:$AE$49,5,FALSE()),$F65*VLOOKUP($C65&amp;$D65,$U$22:$AE$49,9,FALSE()))))</f>
        <v>0</v>
      </c>
      <c r="L65" s="77" t="n">
        <f aca="false">K27*L27</f>
        <v>0</v>
      </c>
      <c r="M65" s="78" t="n">
        <f aca="false">IF(OR($C65=0,$D65=0),0,IF($N$20="Oui",$M27*VLOOKUP($C65&amp;$D65,$U$22:$AE$49,7,FALSE())+$L65*VLOOKUP(C65&amp;D65,$U$22:$AE$49,8,FALSE()),$L65*VLOOKUP($C65&amp;$D65,$U$22:$AE$49,11,FALSE())))</f>
        <v>0</v>
      </c>
      <c r="N65" s="79" t="n">
        <f aca="false">I65+L65</f>
        <v>0</v>
      </c>
      <c r="O65" s="77" t="n">
        <f aca="false">IF(E65="Non",G65+H65+J65+K65+M65,1.15*(G65+H65+J65+K65+M65))</f>
        <v>0</v>
      </c>
      <c r="P65" s="80" t="e">
        <f aca="false">O65/N65</f>
        <v>#DIV/0!</v>
      </c>
    </row>
    <row r="66" customFormat="false" ht="12.75" hidden="false" customHeight="false" outlineLevel="0" collapsed="false">
      <c r="B66" s="48" t="n">
        <f aca="false">B28</f>
        <v>0</v>
      </c>
      <c r="C66" s="47" t="n">
        <f aca="false">C28</f>
        <v>0</v>
      </c>
      <c r="D66" s="48" t="n">
        <f aca="false">D28</f>
        <v>0</v>
      </c>
      <c r="E66" s="48" t="n">
        <f aca="false">E28</f>
        <v>0</v>
      </c>
      <c r="F66" s="77" t="n">
        <f aca="false">G28*H28</f>
        <v>0</v>
      </c>
      <c r="G66" s="77" t="n">
        <f aca="false">IF(OR($C66=0,$D66=0),0,IF($J$20="Oui",$I28*VLOOKUP($C66&amp;$D66,$U$22:$AE$49,6,FALSE()),$F66*VLOOKUP($C66&amp;$D66,$U$22:$AE$49,10,FALSE())))</f>
        <v>0</v>
      </c>
      <c r="H66" s="77" t="n">
        <f aca="false">IF($D66&lt;&gt;"Électricité",0,IF($J$20="Oui",$I28*VLOOKUP($C66&amp;$D66,$U$22:$AE$49,5,FALSE()),$F66*VLOOKUP($C66&amp;$D66,$U$22:$AE$49,9,FALSE())))</f>
        <v>0</v>
      </c>
      <c r="I66" s="77" t="n">
        <f aca="false">F66</f>
        <v>0</v>
      </c>
      <c r="J66" s="77" t="n">
        <f aca="false">IF(OR($C66=0,$D66=0),0,$F66*VLOOKUP($C66&amp;$D66,$U$22:$AE$49,8,FALSE()))</f>
        <v>0</v>
      </c>
      <c r="K66" s="77" t="n">
        <f aca="false">IF(OR($C66=0,$D66=0),0,IF($D66="Électricité",0,IF($J$20="Oui",$I28*VLOOKUP($C66&amp;$D66,$U$22:$AE$49,5,FALSE()),$F66*VLOOKUP($C66&amp;$D66,$U$22:$AE$49,9,FALSE()))))</f>
        <v>0</v>
      </c>
      <c r="L66" s="77" t="n">
        <f aca="false">K28*L28</f>
        <v>0</v>
      </c>
      <c r="M66" s="78" t="n">
        <f aca="false">IF(OR($C66=0,$D66=0),0,IF($N$20="Oui",$M28*VLOOKUP($C66&amp;$D66,$U$22:$AE$49,7,FALSE())+$L66*VLOOKUP(C66&amp;D66,$U$22:$AE$49,8,FALSE()),$L66*VLOOKUP($C66&amp;$D66,$U$22:$AE$49,11,FALSE())))</f>
        <v>0</v>
      </c>
      <c r="N66" s="79" t="n">
        <f aca="false">I66+L66</f>
        <v>0</v>
      </c>
      <c r="O66" s="77" t="n">
        <f aca="false">IF(E66="Non",G66+H66+J66+K66+M66,1.15*(G66+H66+J66+K66+M66))</f>
        <v>0</v>
      </c>
      <c r="P66" s="80" t="e">
        <f aca="false">O66/N66</f>
        <v>#DIV/0!</v>
      </c>
    </row>
    <row r="67" customFormat="false" ht="12.75" hidden="false" customHeight="false" outlineLevel="0" collapsed="false">
      <c r="B67" s="48" t="n">
        <f aca="false">B29</f>
        <v>0</v>
      </c>
      <c r="C67" s="47" t="n">
        <f aca="false">C29</f>
        <v>0</v>
      </c>
      <c r="D67" s="48" t="n">
        <f aca="false">D29</f>
        <v>0</v>
      </c>
      <c r="E67" s="48" t="n">
        <f aca="false">E29</f>
        <v>0</v>
      </c>
      <c r="F67" s="77" t="n">
        <f aca="false">G29*H29</f>
        <v>0</v>
      </c>
      <c r="G67" s="77" t="n">
        <f aca="false">IF(OR($C67=0,$D67=0),0,IF($J$20="Oui",$I29*VLOOKUP($C67&amp;$D67,$U$22:$AE$49,6,FALSE()),$F67*VLOOKUP($C67&amp;$D67,$U$22:$AE$49,10,FALSE())))</f>
        <v>0</v>
      </c>
      <c r="H67" s="77" t="n">
        <f aca="false">IF($D67&lt;&gt;"Électricité",0,IF($J$20="Oui",$I29*VLOOKUP($C67&amp;$D67,$U$22:$AE$49,5,FALSE()),$F67*VLOOKUP($C67&amp;$D67,$U$22:$AE$49,9,FALSE())))</f>
        <v>0</v>
      </c>
      <c r="I67" s="77" t="n">
        <f aca="false">F67</f>
        <v>0</v>
      </c>
      <c r="J67" s="77" t="n">
        <f aca="false">IF(OR($C67=0,$D67=0),0,$F67*VLOOKUP($C67&amp;$D67,$U$22:$AE$49,8,FALSE()))</f>
        <v>0</v>
      </c>
      <c r="K67" s="77" t="n">
        <f aca="false">IF(OR($C67=0,$D67=0),0,IF($D67="Électricité",0,IF($J$20="Oui",$I29*VLOOKUP($C67&amp;$D67,$U$22:$AE$49,5,FALSE()),$F67*VLOOKUP($C67&amp;$D67,$U$22:$AE$49,9,FALSE()))))</f>
        <v>0</v>
      </c>
      <c r="L67" s="77" t="n">
        <f aca="false">K29*L29</f>
        <v>0</v>
      </c>
      <c r="M67" s="78" t="n">
        <f aca="false">IF(OR($C67=0,$D67=0),0,IF($N$20="Oui",$M29*VLOOKUP($C67&amp;$D67,$U$22:$AE$49,7,FALSE())+$L67*VLOOKUP(C67&amp;D67,$U$22:$AE$49,8,FALSE()),$L67*VLOOKUP($C67&amp;$D67,$U$22:$AE$49,11,FALSE())))</f>
        <v>0</v>
      </c>
      <c r="N67" s="79" t="n">
        <f aca="false">I67+L67</f>
        <v>0</v>
      </c>
      <c r="O67" s="77" t="n">
        <f aca="false">IF(E67="Non",G67+H67+J67+K67+M67,1.15*(G67+H67+J67+K67+M67))</f>
        <v>0</v>
      </c>
      <c r="P67" s="80" t="e">
        <f aca="false">O67/N67</f>
        <v>#DIV/0!</v>
      </c>
    </row>
    <row r="68" customFormat="false" ht="12.75" hidden="false" customHeight="false" outlineLevel="0" collapsed="false">
      <c r="B68" s="48" t="n">
        <f aca="false">B30</f>
        <v>0</v>
      </c>
      <c r="C68" s="47" t="n">
        <f aca="false">C30</f>
        <v>0</v>
      </c>
      <c r="D68" s="48" t="n">
        <f aca="false">D30</f>
        <v>0</v>
      </c>
      <c r="E68" s="48" t="n">
        <f aca="false">E30</f>
        <v>0</v>
      </c>
      <c r="F68" s="77" t="n">
        <f aca="false">G30*H30</f>
        <v>0</v>
      </c>
      <c r="G68" s="77" t="n">
        <f aca="false">IF(OR($C68=0,$D68=0),0,IF($J$20="Oui",$I30*VLOOKUP($C68&amp;$D68,$U$22:$AE$49,6,FALSE()),$F68*VLOOKUP($C68&amp;$D68,$U$22:$AE$49,10,FALSE())))</f>
        <v>0</v>
      </c>
      <c r="H68" s="77" t="n">
        <f aca="false">IF($D68&lt;&gt;"Électricité",0,IF($J$20="Oui",$I30*VLOOKUP($C68&amp;$D68,$U$22:$AE$49,5,FALSE()),$F68*VLOOKUP($C68&amp;$D68,$U$22:$AE$49,9,FALSE())))</f>
        <v>0</v>
      </c>
      <c r="I68" s="77" t="n">
        <f aca="false">F68</f>
        <v>0</v>
      </c>
      <c r="J68" s="77" t="n">
        <f aca="false">IF(OR($C68=0,$D68=0),0,$F68*VLOOKUP($C68&amp;$D68,$U$22:$AE$49,8,FALSE()))</f>
        <v>0</v>
      </c>
      <c r="K68" s="77" t="n">
        <f aca="false">IF(OR($C68=0,$D68=0),0,IF($D68="Électricité",0,IF($J$20="Oui",$I30*VLOOKUP($C68&amp;$D68,$U$22:$AE$49,5,FALSE()),$F68*VLOOKUP($C68&amp;$D68,$U$22:$AE$49,9,FALSE()))))</f>
        <v>0</v>
      </c>
      <c r="L68" s="77" t="n">
        <f aca="false">K30*L30</f>
        <v>0</v>
      </c>
      <c r="M68" s="78" t="n">
        <f aca="false">IF(OR($C68=0,$D68=0),0,IF($N$20="Oui",$M30*VLOOKUP($C68&amp;$D68,$U$22:$AE$49,7,FALSE())+$L68*VLOOKUP(C68&amp;D68,$U$22:$AE$49,8,FALSE()),$L68*VLOOKUP($C68&amp;$D68,$U$22:$AE$49,11,FALSE())))</f>
        <v>0</v>
      </c>
      <c r="N68" s="79" t="n">
        <f aca="false">I68+L68</f>
        <v>0</v>
      </c>
      <c r="O68" s="77" t="n">
        <f aca="false">IF(E68="Non",G68+H68+J68+K68+M68,1.15*(G68+H68+J68+K68+M68))</f>
        <v>0</v>
      </c>
      <c r="P68" s="80" t="e">
        <f aca="false">O68/N68</f>
        <v>#DIV/0!</v>
      </c>
    </row>
    <row r="69" customFormat="false" ht="12.75" hidden="false" customHeight="false" outlineLevel="0" collapsed="false">
      <c r="B69" s="48" t="n">
        <f aca="false">B31</f>
        <v>0</v>
      </c>
      <c r="C69" s="47" t="n">
        <f aca="false">C31</f>
        <v>0</v>
      </c>
      <c r="D69" s="48" t="n">
        <f aca="false">D31</f>
        <v>0</v>
      </c>
      <c r="E69" s="48" t="n">
        <f aca="false">E31</f>
        <v>0</v>
      </c>
      <c r="F69" s="77" t="n">
        <f aca="false">G31*H31</f>
        <v>0</v>
      </c>
      <c r="G69" s="77" t="n">
        <f aca="false">IF(OR($C69=0,$D69=0),0,IF($J$20="Oui",$I31*VLOOKUP($C69&amp;$D69,$U$22:$AE$49,6,FALSE()),$F69*VLOOKUP($C69&amp;$D69,$U$22:$AE$49,10,FALSE())))</f>
        <v>0</v>
      </c>
      <c r="H69" s="77" t="n">
        <f aca="false">IF($D69&lt;&gt;"Électricité",0,IF($J$20="Oui",$I31*VLOOKUP($C69&amp;$D69,$U$22:$AE$49,5,FALSE()),$F69*VLOOKUP($C69&amp;$D69,$U$22:$AE$49,9,FALSE())))</f>
        <v>0</v>
      </c>
      <c r="I69" s="77" t="n">
        <f aca="false">F69</f>
        <v>0</v>
      </c>
      <c r="J69" s="77" t="n">
        <f aca="false">IF(OR($C69=0,$D69=0),0,$F69*VLOOKUP($C69&amp;$D69,$U$22:$AE$49,8,FALSE()))</f>
        <v>0</v>
      </c>
      <c r="K69" s="77" t="n">
        <f aca="false">IF(OR($C69=0,$D69=0),0,IF($D69="Électricité",0,IF($J$20="Oui",$I31*VLOOKUP($C69&amp;$D69,$U$22:$AE$49,5,FALSE()),$F69*VLOOKUP($C69&amp;$D69,$U$22:$AE$49,9,FALSE()))))</f>
        <v>0</v>
      </c>
      <c r="L69" s="77" t="n">
        <f aca="false">K31*L31</f>
        <v>0</v>
      </c>
      <c r="M69" s="78" t="n">
        <f aca="false">IF(OR($C69=0,$D69=0),0,IF($N$20="Oui",$M31*VLOOKUP($C69&amp;$D69,$U$22:$AE$49,7,FALSE())+$L69*VLOOKUP(C69&amp;D69,$U$22:$AE$49,8,FALSE()),$L69*VLOOKUP($C69&amp;$D69,$U$22:$AE$49,11,FALSE())))</f>
        <v>0</v>
      </c>
      <c r="N69" s="79" t="n">
        <f aca="false">I69+L69</f>
        <v>0</v>
      </c>
      <c r="O69" s="77" t="n">
        <f aca="false">IF(E69="Non",G69+H69+J69+K69+M69,1.15*(G69+H69+J69+K69+M69))</f>
        <v>0</v>
      </c>
      <c r="P69" s="80" t="e">
        <f aca="false">O69/N69</f>
        <v>#DIV/0!</v>
      </c>
    </row>
    <row r="70" customFormat="false" ht="12.75" hidden="false" customHeight="false" outlineLevel="0" collapsed="false">
      <c r="B70" s="48" t="n">
        <f aca="false">B32</f>
        <v>0</v>
      </c>
      <c r="C70" s="47" t="n">
        <f aca="false">C32</f>
        <v>0</v>
      </c>
      <c r="D70" s="48" t="n">
        <f aca="false">D32</f>
        <v>0</v>
      </c>
      <c r="E70" s="48" t="n">
        <f aca="false">E32</f>
        <v>0</v>
      </c>
      <c r="F70" s="77" t="n">
        <f aca="false">G32*H32</f>
        <v>0</v>
      </c>
      <c r="G70" s="77" t="n">
        <f aca="false">IF(OR($C70=0,$D70=0),0,IF($J$20="Oui",$I32*VLOOKUP($C70&amp;$D70,$U$22:$AE$49,6,FALSE()),$F70*VLOOKUP($C70&amp;$D70,$U$22:$AE$49,10,FALSE())))</f>
        <v>0</v>
      </c>
      <c r="H70" s="77" t="n">
        <f aca="false">IF($D70&lt;&gt;"Électricité",0,IF($J$20="Oui",$I32*VLOOKUP($C70&amp;$D70,$U$22:$AE$49,5,FALSE()),$F70*VLOOKUP($C70&amp;$D70,$U$22:$AE$49,9,FALSE())))</f>
        <v>0</v>
      </c>
      <c r="I70" s="77" t="n">
        <f aca="false">F70</f>
        <v>0</v>
      </c>
      <c r="J70" s="77" t="n">
        <f aca="false">IF(OR($C70=0,$D70=0),0,$F70*VLOOKUP($C70&amp;$D70,$U$22:$AE$49,8,FALSE()))</f>
        <v>0</v>
      </c>
      <c r="K70" s="77" t="n">
        <f aca="false">IF(OR($C70=0,$D70=0),0,IF($D70="Électricité",0,IF($J$20="Oui",$I32*VLOOKUP($C70&amp;$D70,$U$22:$AE$49,5,FALSE()),$F70*VLOOKUP($C70&amp;$D70,$U$22:$AE$49,9,FALSE()))))</f>
        <v>0</v>
      </c>
      <c r="L70" s="77" t="n">
        <f aca="false">K32*L32</f>
        <v>0</v>
      </c>
      <c r="M70" s="78" t="n">
        <f aca="false">IF(OR($C70=0,$D70=0),0,IF($N$20="Oui",$M32*VLOOKUP($C70&amp;$D70,$U$22:$AE$49,7,FALSE())+$L70*VLOOKUP(C70&amp;D70,$U$22:$AE$49,8,FALSE()),$L70*VLOOKUP($C70&amp;$D70,$U$22:$AE$49,11,FALSE())))</f>
        <v>0</v>
      </c>
      <c r="N70" s="79" t="n">
        <f aca="false">I70+L70</f>
        <v>0</v>
      </c>
      <c r="O70" s="77" t="n">
        <f aca="false">IF(E70="Non",G70+H70+J70+K70+M70,1.15*(G70+H70+J70+K70+M70))</f>
        <v>0</v>
      </c>
      <c r="P70" s="80" t="e">
        <f aca="false">O70/N70</f>
        <v>#DIV/0!</v>
      </c>
    </row>
    <row r="71" customFormat="false" ht="12.75" hidden="false" customHeight="false" outlineLevel="0" collapsed="false">
      <c r="B71" s="48" t="n">
        <f aca="false">B33</f>
        <v>0</v>
      </c>
      <c r="C71" s="47" t="n">
        <f aca="false">C33</f>
        <v>0</v>
      </c>
      <c r="D71" s="48" t="n">
        <f aca="false">D33</f>
        <v>0</v>
      </c>
      <c r="E71" s="48" t="n">
        <f aca="false">E33</f>
        <v>0</v>
      </c>
      <c r="F71" s="77" t="n">
        <f aca="false">G33*H33</f>
        <v>0</v>
      </c>
      <c r="G71" s="77" t="n">
        <f aca="false">IF(OR($C71=0,$D71=0),0,IF($J$20="Oui",$I33*VLOOKUP($C71&amp;$D71,$U$22:$AE$49,6,FALSE()),$F71*VLOOKUP($C71&amp;$D71,$U$22:$AE$49,10,FALSE())))</f>
        <v>0</v>
      </c>
      <c r="H71" s="77" t="n">
        <f aca="false">IF($D71&lt;&gt;"Électricité",0,IF($J$20="Oui",$I33*VLOOKUP($C71&amp;$D71,$U$22:$AE$49,5,FALSE()),$F71*VLOOKUP($C71&amp;$D71,$U$22:$AE$49,9,FALSE())))</f>
        <v>0</v>
      </c>
      <c r="I71" s="77" t="n">
        <f aca="false">F71</f>
        <v>0</v>
      </c>
      <c r="J71" s="77" t="n">
        <f aca="false">IF(OR($C71=0,$D71=0),0,$F71*VLOOKUP($C71&amp;$D71,$U$22:$AE$49,8,FALSE()))</f>
        <v>0</v>
      </c>
      <c r="K71" s="77" t="n">
        <f aca="false">IF(OR($C71=0,$D71=0),0,IF($D71="Électricité",0,IF($J$20="Oui",$I33*VLOOKUP($C71&amp;$D71,$U$22:$AE$49,5,FALSE()),$F71*VLOOKUP($C71&amp;$D71,$U$22:$AE$49,9,FALSE()))))</f>
        <v>0</v>
      </c>
      <c r="L71" s="77" t="n">
        <f aca="false">K33*L33</f>
        <v>0</v>
      </c>
      <c r="M71" s="78" t="n">
        <f aca="false">IF(OR($C71=0,$D71=0),0,IF($N$20="Oui",$M33*VLOOKUP($C71&amp;$D71,$U$22:$AE$49,7,FALSE())+$L71*VLOOKUP(C71&amp;D71,$U$22:$AE$49,8,FALSE()),$L71*VLOOKUP($C71&amp;$D71,$U$22:$AE$49,11,FALSE())))</f>
        <v>0</v>
      </c>
      <c r="N71" s="79" t="n">
        <f aca="false">I71+L71</f>
        <v>0</v>
      </c>
      <c r="O71" s="77" t="n">
        <f aca="false">IF(E71="Non",G71+H71+J71+K71+M71,1.15*(G71+H71+J71+K71+M71))</f>
        <v>0</v>
      </c>
      <c r="P71" s="80" t="e">
        <f aca="false">O71/N71</f>
        <v>#DIV/0!</v>
      </c>
    </row>
    <row r="72" customFormat="false" ht="12.75" hidden="false" customHeight="false" outlineLevel="0" collapsed="false">
      <c r="B72" s="48" t="n">
        <f aca="false">B34</f>
        <v>0</v>
      </c>
      <c r="C72" s="47" t="n">
        <f aca="false">C34</f>
        <v>0</v>
      </c>
      <c r="D72" s="48" t="n">
        <f aca="false">D34</f>
        <v>0</v>
      </c>
      <c r="E72" s="48" t="n">
        <f aca="false">E34</f>
        <v>0</v>
      </c>
      <c r="F72" s="77" t="n">
        <f aca="false">G34*H34</f>
        <v>0</v>
      </c>
      <c r="G72" s="77" t="n">
        <f aca="false">IF(OR($C72=0,$D72=0),0,IF($J$20="Oui",$I34*VLOOKUP($C72&amp;$D72,$U$22:$AE$49,6,FALSE()),$F72*VLOOKUP($C72&amp;$D72,$U$22:$AE$49,10,FALSE())))</f>
        <v>0</v>
      </c>
      <c r="H72" s="77" t="n">
        <f aca="false">IF($D72&lt;&gt;"Électricité",0,IF($J$20="Oui",$I34*VLOOKUP($C72&amp;$D72,$U$22:$AE$49,5,FALSE()),$F72*VLOOKUP($C72&amp;$D72,$U$22:$AE$49,9,FALSE())))</f>
        <v>0</v>
      </c>
      <c r="I72" s="77" t="n">
        <f aca="false">F72</f>
        <v>0</v>
      </c>
      <c r="J72" s="77" t="n">
        <f aca="false">IF(OR($C72=0,$D72=0),0,$F72*VLOOKUP($C72&amp;$D72,$U$22:$AE$49,8,FALSE()))</f>
        <v>0</v>
      </c>
      <c r="K72" s="77" t="n">
        <f aca="false">IF(OR($C72=0,$D72=0),0,IF($D72="Électricité",0,IF($J$20="Oui",$I34*VLOOKUP($C72&amp;$D72,$U$22:$AE$49,5,FALSE()),$F72*VLOOKUP($C72&amp;$D72,$U$22:$AE$49,9,FALSE()))))</f>
        <v>0</v>
      </c>
      <c r="L72" s="77" t="n">
        <f aca="false">K34*L34</f>
        <v>0</v>
      </c>
      <c r="M72" s="78" t="n">
        <f aca="false">IF(OR($C72=0,$D72=0),0,IF($N$20="Oui",$M34*VLOOKUP($C72&amp;$D72,$U$22:$AE$49,7,FALSE())+$L72*VLOOKUP(C72&amp;D72,$U$22:$AE$49,8,FALSE()),$L72*VLOOKUP($C72&amp;$D72,$U$22:$AE$49,11,FALSE())))</f>
        <v>0</v>
      </c>
      <c r="N72" s="79" t="n">
        <f aca="false">I72+L72</f>
        <v>0</v>
      </c>
      <c r="O72" s="77" t="n">
        <f aca="false">IF(E72="Non",G72+H72+J72+K72+M72,1.15*(G72+H72+J72+K72+M72))</f>
        <v>0</v>
      </c>
      <c r="P72" s="80" t="e">
        <f aca="false">O72/N72</f>
        <v>#DIV/0!</v>
      </c>
    </row>
    <row r="73" customFormat="false" ht="12.75" hidden="false" customHeight="false" outlineLevel="0" collapsed="false">
      <c r="B73" s="48" t="n">
        <f aca="false">B35</f>
        <v>0</v>
      </c>
      <c r="C73" s="47" t="n">
        <f aca="false">C35</f>
        <v>0</v>
      </c>
      <c r="D73" s="48" t="n">
        <f aca="false">D35</f>
        <v>0</v>
      </c>
      <c r="E73" s="48" t="n">
        <f aca="false">E35</f>
        <v>0</v>
      </c>
      <c r="F73" s="77" t="n">
        <f aca="false">G35*H35</f>
        <v>0</v>
      </c>
      <c r="G73" s="77" t="n">
        <f aca="false">IF(OR($C73=0,$D73=0),0,IF($J$20="Oui",$I35*VLOOKUP($C73&amp;$D73,$U$22:$AE$49,6,FALSE()),$F73*VLOOKUP($C73&amp;$D73,$U$22:$AE$49,10,FALSE())))</f>
        <v>0</v>
      </c>
      <c r="H73" s="77" t="n">
        <f aca="false">IF($D73&lt;&gt;"Électricité",0,IF($J$20="Oui",$I35*VLOOKUP($C73&amp;$D73,$U$22:$AE$49,5,FALSE()),$F73*VLOOKUP($C73&amp;$D73,$U$22:$AE$49,9,FALSE())))</f>
        <v>0</v>
      </c>
      <c r="I73" s="77" t="n">
        <f aca="false">F73</f>
        <v>0</v>
      </c>
      <c r="J73" s="77" t="n">
        <f aca="false">IF(OR($C73=0,$D73=0),0,$F73*VLOOKUP($C73&amp;$D73,$U$22:$AE$49,8,FALSE()))</f>
        <v>0</v>
      </c>
      <c r="K73" s="77" t="n">
        <f aca="false">IF(OR($C73=0,$D73=0),0,IF($D73="Électricité",0,IF($J$20="Oui",$I35*VLOOKUP($C73&amp;$D73,$U$22:$AE$49,5,FALSE()),$F73*VLOOKUP($C73&amp;$D73,$U$22:$AE$49,9,FALSE()))))</f>
        <v>0</v>
      </c>
      <c r="L73" s="77" t="n">
        <f aca="false">K35*L35</f>
        <v>0</v>
      </c>
      <c r="M73" s="78" t="n">
        <f aca="false">IF(OR($C73=0,$D73=0),0,IF($N$20="Oui",$M35*VLOOKUP($C73&amp;$D73,$U$22:$AE$49,7,FALSE())+$L73*VLOOKUP(C73&amp;D73,$U$22:$AE$49,8,FALSE()),$L73*VLOOKUP($C73&amp;$D73,$U$22:$AE$49,11,FALSE())))</f>
        <v>0</v>
      </c>
      <c r="N73" s="79" t="n">
        <f aca="false">I73+L73</f>
        <v>0</v>
      </c>
      <c r="O73" s="77" t="n">
        <f aca="false">IF(E73="Non",G73+H73+J73+K73+M73,1.15*(G73+H73+J73+K73+M73))</f>
        <v>0</v>
      </c>
      <c r="P73" s="80" t="e">
        <f aca="false">O73/N73</f>
        <v>#DIV/0!</v>
      </c>
    </row>
    <row r="74" customFormat="false" ht="12.75" hidden="false" customHeight="false" outlineLevel="0" collapsed="false">
      <c r="B74" s="48" t="n">
        <f aca="false">B36</f>
        <v>0</v>
      </c>
      <c r="C74" s="47" t="n">
        <f aca="false">C36</f>
        <v>0</v>
      </c>
      <c r="D74" s="48" t="n">
        <f aca="false">D36</f>
        <v>0</v>
      </c>
      <c r="E74" s="48" t="n">
        <f aca="false">E36</f>
        <v>0</v>
      </c>
      <c r="F74" s="77" t="n">
        <f aca="false">G36*H36</f>
        <v>0</v>
      </c>
      <c r="G74" s="77" t="n">
        <f aca="false">IF(OR($C74=0,$D74=0),0,IF($J$20="Oui",$I36*VLOOKUP($C74&amp;$D74,$U$22:$AE$49,6,FALSE()),$F74*VLOOKUP($C74&amp;$D74,$U$22:$AE$49,10,FALSE())))</f>
        <v>0</v>
      </c>
      <c r="H74" s="77" t="n">
        <f aca="false">IF($D74&lt;&gt;"Électricité",0,IF($J$20="Oui",$I36*VLOOKUP($C74&amp;$D74,$U$22:$AE$49,5,FALSE()),$F74*VLOOKUP($C74&amp;$D74,$U$22:$AE$49,9,FALSE())))</f>
        <v>0</v>
      </c>
      <c r="I74" s="77" t="n">
        <f aca="false">F74</f>
        <v>0</v>
      </c>
      <c r="J74" s="77" t="n">
        <f aca="false">IF(OR($C74=0,$D74=0),0,$F74*VLOOKUP($C74&amp;$D74,$U$22:$AE$49,8,FALSE()))</f>
        <v>0</v>
      </c>
      <c r="K74" s="77" t="n">
        <f aca="false">IF(OR($C74=0,$D74=0),0,IF($D74="Électricité",0,IF($J$20="Oui",$I36*VLOOKUP($C74&amp;$D74,$U$22:$AE$49,5,FALSE()),$F74*VLOOKUP($C74&amp;$D74,$U$22:$AE$49,9,FALSE()))))</f>
        <v>0</v>
      </c>
      <c r="L74" s="77" t="n">
        <f aca="false">K36*L36</f>
        <v>0</v>
      </c>
      <c r="M74" s="78" t="n">
        <f aca="false">IF(OR($C74=0,$D74=0),0,IF($N$20="Oui",$M36*VLOOKUP($C74&amp;$D74,$U$22:$AE$49,7,FALSE())+$L74*VLOOKUP(C74&amp;D74,$U$22:$AE$49,8,FALSE()),$L74*VLOOKUP($C74&amp;$D74,$U$22:$AE$49,11,FALSE())))</f>
        <v>0</v>
      </c>
      <c r="N74" s="79" t="n">
        <f aca="false">I74+L74</f>
        <v>0</v>
      </c>
      <c r="O74" s="77" t="n">
        <f aca="false">IF(E74="Non",G74+H74+J74+K74+M74,1.15*(G74+H74+J74+K74+M74))</f>
        <v>0</v>
      </c>
      <c r="P74" s="80" t="e">
        <f aca="false">O74/N74</f>
        <v>#DIV/0!</v>
      </c>
    </row>
    <row r="75" customFormat="false" ht="12.75" hidden="false" customHeight="false" outlineLevel="0" collapsed="false">
      <c r="B75" s="48" t="n">
        <f aca="false">B37</f>
        <v>0</v>
      </c>
      <c r="C75" s="47" t="n">
        <f aca="false">C37</f>
        <v>0</v>
      </c>
      <c r="D75" s="48" t="n">
        <f aca="false">D37</f>
        <v>0</v>
      </c>
      <c r="E75" s="48" t="n">
        <f aca="false">E37</f>
        <v>0</v>
      </c>
      <c r="F75" s="77" t="n">
        <f aca="false">G37*H37</f>
        <v>0</v>
      </c>
      <c r="G75" s="77" t="n">
        <f aca="false">IF(OR($C75=0,$D75=0),0,IF($J$20="Oui",$I37*VLOOKUP($C75&amp;$D75,$U$22:$AE$49,6,FALSE()),$F75*VLOOKUP($C75&amp;$D75,$U$22:$AE$49,10,FALSE())))</f>
        <v>0</v>
      </c>
      <c r="H75" s="77" t="n">
        <f aca="false">IF($D75&lt;&gt;"Électricité",0,IF($J$20="Oui",$I37*VLOOKUP($C75&amp;$D75,$U$22:$AE$49,5,FALSE()),$F75*VLOOKUP($C75&amp;$D75,$U$22:$AE$49,9,FALSE())))</f>
        <v>0</v>
      </c>
      <c r="I75" s="77" t="n">
        <f aca="false">F75</f>
        <v>0</v>
      </c>
      <c r="J75" s="77" t="n">
        <f aca="false">IF(OR($C75=0,$D75=0),0,$F75*VLOOKUP($C75&amp;$D75,$U$22:$AE$49,8,FALSE()))</f>
        <v>0</v>
      </c>
      <c r="K75" s="77" t="n">
        <f aca="false">IF(OR($C75=0,$D75=0),0,IF($D75="Électricité",0,IF($J$20="Oui",$I37*VLOOKUP($C75&amp;$D75,$U$22:$AE$49,5,FALSE()),$F75*VLOOKUP($C75&amp;$D75,$U$22:$AE$49,9,FALSE()))))</f>
        <v>0</v>
      </c>
      <c r="L75" s="77" t="n">
        <f aca="false">K37*L37</f>
        <v>0</v>
      </c>
      <c r="M75" s="78" t="n">
        <f aca="false">IF(OR($C75=0,$D75=0),0,IF($N$20="Oui",$M37*VLOOKUP($C75&amp;$D75,$U$22:$AE$49,7,FALSE())+$L75*VLOOKUP(C75&amp;D75,$U$22:$AE$49,8,FALSE()),$L75*VLOOKUP($C75&amp;$D75,$U$22:$AE$49,11,FALSE())))</f>
        <v>0</v>
      </c>
      <c r="N75" s="79" t="n">
        <f aca="false">I75+L75</f>
        <v>0</v>
      </c>
      <c r="O75" s="77" t="n">
        <f aca="false">IF(E75="Non",G75+H75+J75+K75+M75,1.15*(G75+H75+J75+K75+M75))</f>
        <v>0</v>
      </c>
      <c r="P75" s="80" t="e">
        <f aca="false">O75/N75</f>
        <v>#DIV/0!</v>
      </c>
    </row>
    <row r="76" customFormat="false" ht="12.75" hidden="false" customHeight="false" outlineLevel="0" collapsed="false">
      <c r="B76" s="48" t="n">
        <f aca="false">B38</f>
        <v>0</v>
      </c>
      <c r="C76" s="47" t="n">
        <f aca="false">C38</f>
        <v>0</v>
      </c>
      <c r="D76" s="48" t="n">
        <f aca="false">D38</f>
        <v>0</v>
      </c>
      <c r="E76" s="48" t="n">
        <f aca="false">E38</f>
        <v>0</v>
      </c>
      <c r="F76" s="77" t="n">
        <f aca="false">G38*H38</f>
        <v>0</v>
      </c>
      <c r="G76" s="77" t="n">
        <f aca="false">IF(OR($C76=0,$D76=0),0,IF($J$20="Oui",$I38*VLOOKUP($C76&amp;$D76,$U$22:$AE$49,6,FALSE()),$F76*VLOOKUP($C76&amp;$D76,$U$22:$AE$49,10,FALSE())))</f>
        <v>0</v>
      </c>
      <c r="H76" s="77" t="n">
        <f aca="false">IF($D76&lt;&gt;"Électricité",0,IF($J$20="Oui",$I38*VLOOKUP($C76&amp;$D76,$U$22:$AE$49,5,FALSE()),$F76*VLOOKUP($C76&amp;$D76,$U$22:$AE$49,9,FALSE())))</f>
        <v>0</v>
      </c>
      <c r="I76" s="77" t="n">
        <f aca="false">F76</f>
        <v>0</v>
      </c>
      <c r="J76" s="77" t="n">
        <f aca="false">IF(OR($C76=0,$D76=0),0,$F76*VLOOKUP($C76&amp;$D76,$U$22:$AE$49,8,FALSE()))</f>
        <v>0</v>
      </c>
      <c r="K76" s="77" t="n">
        <f aca="false">IF(OR($C76=0,$D76=0),0,IF($D76="Électricité",0,IF($J$20="Oui",$I38*VLOOKUP($C76&amp;$D76,$U$22:$AE$49,5,FALSE()),$F76*VLOOKUP($C76&amp;$D76,$U$22:$AE$49,9,FALSE()))))</f>
        <v>0</v>
      </c>
      <c r="L76" s="77" t="n">
        <f aca="false">K38*L38</f>
        <v>0</v>
      </c>
      <c r="M76" s="78" t="n">
        <f aca="false">IF(OR($C76=0,$D76=0),0,IF($N$20="Oui",$M38*VLOOKUP($C76&amp;$D76,$U$22:$AE$49,7,FALSE())+$L76*VLOOKUP(C76&amp;D76,$U$22:$AE$49,8,FALSE()),$L76*VLOOKUP($C76&amp;$D76,$U$22:$AE$49,11,FALSE())))</f>
        <v>0</v>
      </c>
      <c r="N76" s="79" t="n">
        <f aca="false">I76+L76</f>
        <v>0</v>
      </c>
      <c r="O76" s="77" t="n">
        <f aca="false">IF(E76="Non",G76+H76+J76+K76+M76,1.15*(G76+H76+J76+K76+M76))</f>
        <v>0</v>
      </c>
      <c r="P76" s="80" t="e">
        <f aca="false">O76/N76</f>
        <v>#DIV/0!</v>
      </c>
    </row>
    <row r="77" customFormat="false" ht="12.75" hidden="false" customHeight="false" outlineLevel="0" collapsed="false">
      <c r="B77" s="48" t="n">
        <f aca="false">B39</f>
        <v>0</v>
      </c>
      <c r="C77" s="47" t="n">
        <f aca="false">C39</f>
        <v>0</v>
      </c>
      <c r="D77" s="48" t="n">
        <f aca="false">D39</f>
        <v>0</v>
      </c>
      <c r="E77" s="48" t="n">
        <f aca="false">E39</f>
        <v>0</v>
      </c>
      <c r="F77" s="77" t="n">
        <f aca="false">G39*H39</f>
        <v>0</v>
      </c>
      <c r="G77" s="77" t="n">
        <f aca="false">IF(OR($C77=0,$D77=0),0,IF($J$20="Oui",$I39*VLOOKUP($C77&amp;$D77,$U$22:$AE$49,6,FALSE()),$F77*VLOOKUP($C77&amp;$D77,$U$22:$AE$49,10,FALSE())))</f>
        <v>0</v>
      </c>
      <c r="H77" s="77" t="n">
        <f aca="false">IF($D77&lt;&gt;"Électricité",0,IF($J$20="Oui",$I39*VLOOKUP($C77&amp;$D77,$U$22:$AE$49,5,FALSE()),$F77*VLOOKUP($C77&amp;$D77,$U$22:$AE$49,9,FALSE())))</f>
        <v>0</v>
      </c>
      <c r="I77" s="77" t="n">
        <f aca="false">F77</f>
        <v>0</v>
      </c>
      <c r="J77" s="77" t="n">
        <f aca="false">IF(OR($C77=0,$D77=0),0,$F77*VLOOKUP($C77&amp;$D77,$U$22:$AE$49,8,FALSE()))</f>
        <v>0</v>
      </c>
      <c r="K77" s="77" t="n">
        <f aca="false">IF(OR($C77=0,$D77=0),0,IF($D77="Électricité",0,IF($J$20="Oui",$I39*VLOOKUP($C77&amp;$D77,$U$22:$AE$49,5,FALSE()),$F77*VLOOKUP($C77&amp;$D77,$U$22:$AE$49,9,FALSE()))))</f>
        <v>0</v>
      </c>
      <c r="L77" s="77" t="n">
        <f aca="false">K39*L39</f>
        <v>0</v>
      </c>
      <c r="M77" s="78" t="n">
        <f aca="false">IF(OR($C77=0,$D77=0),0,IF($N$20="Oui",$M39*VLOOKUP($C77&amp;$D77,$U$22:$AE$49,7,FALSE())+$L77*VLOOKUP(C77&amp;D77,$U$22:$AE$49,8,FALSE()),$L77*VLOOKUP($C77&amp;$D77,$U$22:$AE$49,11,FALSE())))</f>
        <v>0</v>
      </c>
      <c r="N77" s="79" t="n">
        <f aca="false">I77+L77</f>
        <v>0</v>
      </c>
      <c r="O77" s="77" t="n">
        <f aca="false">IF(E77="Non",G77+H77+J77+K77+M77,1.15*(G77+H77+J77+K77+M77))</f>
        <v>0</v>
      </c>
      <c r="P77" s="80" t="e">
        <f aca="false">O77/N77</f>
        <v>#DIV/0!</v>
      </c>
    </row>
    <row r="78" customFormat="false" ht="12.75" hidden="false" customHeight="false" outlineLevel="0" collapsed="false">
      <c r="B78" s="48" t="n">
        <f aca="false">B40</f>
        <v>0</v>
      </c>
      <c r="C78" s="47" t="n">
        <f aca="false">C40</f>
        <v>0</v>
      </c>
      <c r="D78" s="48" t="n">
        <f aca="false">D40</f>
        <v>0</v>
      </c>
      <c r="E78" s="48" t="n">
        <f aca="false">E40</f>
        <v>0</v>
      </c>
      <c r="F78" s="77" t="n">
        <f aca="false">G40*H40</f>
        <v>0</v>
      </c>
      <c r="G78" s="77" t="n">
        <f aca="false">IF(OR($C78=0,$D78=0),0,IF($J$20="Oui",$I40*VLOOKUP($C78&amp;$D78,$U$22:$AE$49,6,FALSE()),$F78*VLOOKUP($C78&amp;$D78,$U$22:$AE$49,10,FALSE())))</f>
        <v>0</v>
      </c>
      <c r="H78" s="77" t="n">
        <f aca="false">IF($D78&lt;&gt;"Électricité",0,IF($J$20="Oui",$I40*VLOOKUP($C78&amp;$D78,$U$22:$AE$49,5,FALSE()),$F78*VLOOKUP($C78&amp;$D78,$U$22:$AE$49,9,FALSE())))</f>
        <v>0</v>
      </c>
      <c r="I78" s="77" t="n">
        <f aca="false">F78</f>
        <v>0</v>
      </c>
      <c r="J78" s="77" t="n">
        <f aca="false">IF(OR($C78=0,$D78=0),0,$F78*VLOOKUP($C78&amp;$D78,$U$22:$AE$49,8,FALSE()))</f>
        <v>0</v>
      </c>
      <c r="K78" s="77" t="n">
        <f aca="false">IF(OR($C78=0,$D78=0),0,IF($D78="Électricité",0,IF($J$20="Oui",$I40*VLOOKUP($C78&amp;$D78,$U$22:$AE$49,5,FALSE()),$F78*VLOOKUP($C78&amp;$D78,$U$22:$AE$49,9,FALSE()))))</f>
        <v>0</v>
      </c>
      <c r="L78" s="77" t="n">
        <f aca="false">K40*L40</f>
        <v>0</v>
      </c>
      <c r="M78" s="78" t="n">
        <f aca="false">IF(OR($C78=0,$D78=0),0,IF($N$20="Oui",$M40*VLOOKUP($C78&amp;$D78,$U$22:$AE$49,7,FALSE())+$L78*VLOOKUP(C78&amp;D78,$U$22:$AE$49,8,FALSE()),$L78*VLOOKUP($C78&amp;$D78,$U$22:$AE$49,11,FALSE())))</f>
        <v>0</v>
      </c>
      <c r="N78" s="79" t="n">
        <f aca="false">I78+L78</f>
        <v>0</v>
      </c>
      <c r="O78" s="77" t="n">
        <f aca="false">IF(E78="Non",G78+H78+J78+K78+M78,1.15*(G78+H78+J78+K78+M78))</f>
        <v>0</v>
      </c>
      <c r="P78" s="80" t="e">
        <f aca="false">O78/N78</f>
        <v>#DIV/0!</v>
      </c>
    </row>
    <row r="79" customFormat="false" ht="12.75" hidden="false" customHeight="false" outlineLevel="0" collapsed="false">
      <c r="B79" s="48" t="n">
        <f aca="false">B41</f>
        <v>0</v>
      </c>
      <c r="C79" s="47" t="n">
        <f aca="false">C41</f>
        <v>0</v>
      </c>
      <c r="D79" s="48" t="n">
        <f aca="false">D41</f>
        <v>0</v>
      </c>
      <c r="E79" s="48" t="n">
        <f aca="false">E41</f>
        <v>0</v>
      </c>
      <c r="F79" s="77" t="n">
        <f aca="false">G41*H41</f>
        <v>0</v>
      </c>
      <c r="G79" s="77" t="n">
        <f aca="false">IF(OR($C79=0,$D79=0),0,IF($J$20="Oui",$I41*VLOOKUP($C79&amp;$D79,$U$22:$AE$49,6,FALSE()),$F79*VLOOKUP($C79&amp;$D79,$U$22:$AE$49,10,FALSE())))</f>
        <v>0</v>
      </c>
      <c r="H79" s="77" t="n">
        <f aca="false">IF($D79&lt;&gt;"Électricité",0,IF($J$20="Oui",$I41*VLOOKUP($C79&amp;$D79,$U$22:$AE$49,5,FALSE()),$F79*VLOOKUP($C79&amp;$D79,$U$22:$AE$49,9,FALSE())))</f>
        <v>0</v>
      </c>
      <c r="I79" s="77" t="n">
        <f aca="false">F79</f>
        <v>0</v>
      </c>
      <c r="J79" s="77" t="n">
        <f aca="false">IF(OR($C79=0,$D79=0),0,$F79*VLOOKUP($C79&amp;$D79,$U$22:$AE$49,8,FALSE()))</f>
        <v>0</v>
      </c>
      <c r="K79" s="77" t="n">
        <f aca="false">IF(OR($C79=0,$D79=0),0,IF($D79="Électricité",0,IF($J$20="Oui",$I41*VLOOKUP($C79&amp;$D79,$U$22:$AE$49,5,FALSE()),$F79*VLOOKUP($C79&amp;$D79,$U$22:$AE$49,9,FALSE()))))</f>
        <v>0</v>
      </c>
      <c r="L79" s="77" t="n">
        <f aca="false">K41*L41</f>
        <v>0</v>
      </c>
      <c r="M79" s="78" t="n">
        <f aca="false">IF(OR($C79=0,$D79=0),0,IF($N$20="Oui",$M41*VLOOKUP($C79&amp;$D79,$U$22:$AE$49,7,FALSE())+$L79*VLOOKUP(C79&amp;D79,$U$22:$AE$49,8,FALSE()),$L79*VLOOKUP($C79&amp;$D79,$U$22:$AE$49,11,FALSE())))</f>
        <v>0</v>
      </c>
      <c r="N79" s="79" t="n">
        <f aca="false">I79+L79</f>
        <v>0</v>
      </c>
      <c r="O79" s="77" t="n">
        <f aca="false">IF(E79="Non",G79+H79+J79+K79+M79,1.15*(G79+H79+J79+K79+M79))</f>
        <v>0</v>
      </c>
      <c r="P79" s="80" t="e">
        <f aca="false">O79/N79</f>
        <v>#DIV/0!</v>
      </c>
    </row>
    <row r="80" customFormat="false" ht="12.75" hidden="false" customHeight="false" outlineLevel="0" collapsed="false">
      <c r="B80" s="48" t="n">
        <f aca="false">B42</f>
        <v>0</v>
      </c>
      <c r="C80" s="47" t="n">
        <f aca="false">C42</f>
        <v>0</v>
      </c>
      <c r="D80" s="48" t="n">
        <f aca="false">D42</f>
        <v>0</v>
      </c>
      <c r="E80" s="48" t="n">
        <f aca="false">E42</f>
        <v>0</v>
      </c>
      <c r="F80" s="77" t="n">
        <f aca="false">G42*H42</f>
        <v>0</v>
      </c>
      <c r="G80" s="77" t="n">
        <f aca="false">IF(OR($C80=0,$D80=0),0,IF($J$20="Oui",$I42*VLOOKUP($C80&amp;$D80,$U$22:$AE$49,6,FALSE()),$F80*VLOOKUP($C80&amp;$D80,$U$22:$AE$49,10,FALSE())))</f>
        <v>0</v>
      </c>
      <c r="H80" s="77" t="n">
        <f aca="false">IF($D80&lt;&gt;"Électricité",0,IF($J$20="Oui",$I42*VLOOKUP($C80&amp;$D80,$U$22:$AE$49,5,FALSE()),$F80*VLOOKUP($C80&amp;$D80,$U$22:$AE$49,9,FALSE())))</f>
        <v>0</v>
      </c>
      <c r="I80" s="77" t="n">
        <f aca="false">F80</f>
        <v>0</v>
      </c>
      <c r="J80" s="77" t="n">
        <f aca="false">IF(OR($C80=0,$D80=0),0,$F80*VLOOKUP($C80&amp;$D80,$U$22:$AE$49,8,FALSE()))</f>
        <v>0</v>
      </c>
      <c r="K80" s="77" t="n">
        <f aca="false">IF(OR($C80=0,$D80=0),0,IF($D80="Électricité",0,IF($J$20="Oui",$I42*VLOOKUP($C80&amp;$D80,$U$22:$AE$49,5,FALSE()),$F80*VLOOKUP($C80&amp;$D80,$U$22:$AE$49,9,FALSE()))))</f>
        <v>0</v>
      </c>
      <c r="L80" s="77" t="n">
        <f aca="false">K42*L42</f>
        <v>0</v>
      </c>
      <c r="M80" s="78" t="n">
        <f aca="false">IF(OR($C80=0,$D80=0),0,IF($N$20="Oui",$M42*VLOOKUP($C80&amp;$D80,$U$22:$AE$49,7,FALSE())+$L80*VLOOKUP(C80&amp;D80,$U$22:$AE$49,8,FALSE()),$L80*VLOOKUP($C80&amp;$D80,$U$22:$AE$49,11,FALSE())))</f>
        <v>0</v>
      </c>
      <c r="N80" s="79" t="n">
        <f aca="false">I80+L80</f>
        <v>0</v>
      </c>
      <c r="O80" s="77" t="n">
        <f aca="false">IF(E80="Non",G80+H80+J80+K80+M80,1.15*(G80+H80+J80+K80+M80))</f>
        <v>0</v>
      </c>
      <c r="P80" s="80" t="e">
        <f aca="false">O80/N80</f>
        <v>#DIV/0!</v>
      </c>
    </row>
    <row r="81" customFormat="false" ht="12.75" hidden="false" customHeight="false" outlineLevel="0" collapsed="false">
      <c r="B81" s="48" t="n">
        <f aca="false">B43</f>
        <v>0</v>
      </c>
      <c r="C81" s="47" t="n">
        <f aca="false">C43</f>
        <v>0</v>
      </c>
      <c r="D81" s="48" t="n">
        <f aca="false">D43</f>
        <v>0</v>
      </c>
      <c r="E81" s="48" t="n">
        <f aca="false">E43</f>
        <v>0</v>
      </c>
      <c r="F81" s="77" t="n">
        <f aca="false">G43*H43</f>
        <v>0</v>
      </c>
      <c r="G81" s="77" t="n">
        <f aca="false">IF(OR($C81=0,$D81=0),0,IF($J$20="Oui",$I43*VLOOKUP($C81&amp;$D81,$U$22:$AE$49,6,FALSE()),$F81*VLOOKUP($C81&amp;$D81,$U$22:$AE$49,10,FALSE())))</f>
        <v>0</v>
      </c>
      <c r="H81" s="77" t="n">
        <f aca="false">IF($D81&lt;&gt;"Électricité",0,IF($J$20="Oui",$I43*VLOOKUP($C81&amp;$D81,$U$22:$AE$49,5,FALSE()),$F81*VLOOKUP($C81&amp;$D81,$U$22:$AE$49,9,FALSE())))</f>
        <v>0</v>
      </c>
      <c r="I81" s="77" t="n">
        <f aca="false">F81</f>
        <v>0</v>
      </c>
      <c r="J81" s="77" t="n">
        <f aca="false">IF(OR($C81=0,$D81=0),0,$F81*VLOOKUP($C81&amp;$D81,$U$22:$AE$49,8,FALSE()))</f>
        <v>0</v>
      </c>
      <c r="K81" s="77" t="n">
        <f aca="false">IF(OR($C81=0,$D81=0),0,IF($D81="Électricité",0,IF($J$20="Oui",$I43*VLOOKUP($C81&amp;$D81,$U$22:$AE$49,5,FALSE()),$F81*VLOOKUP($C81&amp;$D81,$U$22:$AE$49,9,FALSE()))))</f>
        <v>0</v>
      </c>
      <c r="L81" s="77" t="n">
        <f aca="false">K43*L43</f>
        <v>0</v>
      </c>
      <c r="M81" s="78" t="n">
        <f aca="false">IF(OR($C81=0,$D81=0),0,IF($N$20="Oui",$M43*VLOOKUP($C81&amp;$D81,$U$22:$AE$49,7,FALSE())+$L81*VLOOKUP(C81&amp;D81,$U$22:$AE$49,8,FALSE()),$L81*VLOOKUP($C81&amp;$D81,$U$22:$AE$49,11,FALSE())))</f>
        <v>0</v>
      </c>
      <c r="N81" s="79" t="n">
        <f aca="false">I81+L81</f>
        <v>0</v>
      </c>
      <c r="O81" s="77" t="n">
        <f aca="false">IF(E81="Non",G81+H81+J81+K81+M81,1.15*(G81+H81+J81+K81+M81))</f>
        <v>0</v>
      </c>
      <c r="P81" s="80" t="e">
        <f aca="false">O81/N81</f>
        <v>#DIV/0!</v>
      </c>
    </row>
    <row r="82" customFormat="false" ht="12.75" hidden="false" customHeight="false" outlineLevel="0" collapsed="false">
      <c r="B82" s="48" t="n">
        <f aca="false">B44</f>
        <v>0</v>
      </c>
      <c r="C82" s="47" t="n">
        <f aca="false">C44</f>
        <v>0</v>
      </c>
      <c r="D82" s="48" t="n">
        <f aca="false">D44</f>
        <v>0</v>
      </c>
      <c r="E82" s="48" t="n">
        <f aca="false">E44</f>
        <v>0</v>
      </c>
      <c r="F82" s="77" t="n">
        <f aca="false">G44*H44</f>
        <v>0</v>
      </c>
      <c r="G82" s="77" t="n">
        <f aca="false">IF(OR($C82=0,$D82=0),0,IF($J$20="Oui",$I44*VLOOKUP($C82&amp;$D82,$U$22:$AE$49,6,FALSE()),$F82*VLOOKUP($C82&amp;$D82,$U$22:$AE$49,10,FALSE())))</f>
        <v>0</v>
      </c>
      <c r="H82" s="77" t="n">
        <f aca="false">IF($D82&lt;&gt;"Électricité",0,IF($J$20="Oui",$I44*VLOOKUP($C82&amp;$D82,$U$22:$AE$49,5,FALSE()),$F82*VLOOKUP($C82&amp;$D82,$U$22:$AE$49,9,FALSE())))</f>
        <v>0</v>
      </c>
      <c r="I82" s="77" t="n">
        <f aca="false">F82</f>
        <v>0</v>
      </c>
      <c r="J82" s="77" t="n">
        <f aca="false">IF(OR($C82=0,$D82=0),0,$F82*VLOOKUP($C82&amp;$D82,$U$22:$AE$49,8,FALSE()))</f>
        <v>0</v>
      </c>
      <c r="K82" s="77" t="n">
        <f aca="false">IF(OR($C82=0,$D82=0),0,IF($D82="Électricité",0,IF($J$20="Oui",$I44*VLOOKUP($C82&amp;$D82,$U$22:$AE$49,5,FALSE()),$F82*VLOOKUP($C82&amp;$D82,$U$22:$AE$49,9,FALSE()))))</f>
        <v>0</v>
      </c>
      <c r="L82" s="77" t="n">
        <f aca="false">K44*L44</f>
        <v>0</v>
      </c>
      <c r="M82" s="78" t="n">
        <f aca="false">IF(OR($C82=0,$D82=0),0,IF($N$20="Oui",$M44*VLOOKUP($C82&amp;$D82,$U$22:$AE$49,7,FALSE())+$L82*VLOOKUP(C82&amp;D82,$U$22:$AE$49,8,FALSE()),$L82*VLOOKUP($C82&amp;$D82,$U$22:$AE$49,11,FALSE())))</f>
        <v>0</v>
      </c>
      <c r="N82" s="79" t="n">
        <f aca="false">I82+L82</f>
        <v>0</v>
      </c>
      <c r="O82" s="77" t="n">
        <f aca="false">IF(E82="Non",G82+H82+J82+K82+M82,1.15*(G82+H82+J82+K82+M82))</f>
        <v>0</v>
      </c>
      <c r="P82" s="80" t="e">
        <f aca="false">O82/N82</f>
        <v>#DIV/0!</v>
      </c>
    </row>
    <row r="83" customFormat="false" ht="12.75" hidden="false" customHeight="false" outlineLevel="0" collapsed="false">
      <c r="B83" s="48" t="n">
        <f aca="false">B45</f>
        <v>0</v>
      </c>
      <c r="C83" s="47" t="n">
        <f aca="false">C45</f>
        <v>0</v>
      </c>
      <c r="D83" s="48" t="n">
        <f aca="false">D45</f>
        <v>0</v>
      </c>
      <c r="E83" s="48" t="n">
        <f aca="false">E45</f>
        <v>0</v>
      </c>
      <c r="F83" s="77" t="n">
        <f aca="false">G45*H45</f>
        <v>0</v>
      </c>
      <c r="G83" s="77" t="n">
        <f aca="false">IF(OR($C83=0,$D83=0),0,IF($J$20="Oui",$I45*VLOOKUP($C83&amp;$D83,$U$22:$AE$49,6,FALSE()),$F83*VLOOKUP($C83&amp;$D83,$U$22:$AE$49,10,FALSE())))</f>
        <v>0</v>
      </c>
      <c r="H83" s="77" t="n">
        <f aca="false">IF($D83&lt;&gt;"Électricité",0,IF($J$20="Oui",$I45*VLOOKUP($C83&amp;$D83,$U$22:$AE$49,5,FALSE()),$F83*VLOOKUP($C83&amp;$D83,$U$22:$AE$49,9,FALSE())))</f>
        <v>0</v>
      </c>
      <c r="I83" s="77" t="n">
        <f aca="false">F83</f>
        <v>0</v>
      </c>
      <c r="J83" s="77" t="n">
        <f aca="false">IF(OR($C83=0,$D83=0),0,$F83*VLOOKUP($C83&amp;$D83,$U$22:$AE$49,8,FALSE()))</f>
        <v>0</v>
      </c>
      <c r="K83" s="77" t="n">
        <f aca="false">IF(OR($C83=0,$D83=0),0,IF($D83="Électricité",0,IF($J$20="Oui",$I45*VLOOKUP($C83&amp;$D83,$U$22:$AE$49,5,FALSE()),$F83*VLOOKUP($C83&amp;$D83,$U$22:$AE$49,9,FALSE()))))</f>
        <v>0</v>
      </c>
      <c r="L83" s="77" t="n">
        <f aca="false">K45*L45</f>
        <v>0</v>
      </c>
      <c r="M83" s="78" t="n">
        <f aca="false">IF(OR($C83=0,$D83=0),0,IF($N$20="Oui",$M45*VLOOKUP($C83&amp;$D83,$U$22:$AE$49,7,FALSE())+$L83*VLOOKUP(C83&amp;D83,$U$22:$AE$49,8,FALSE()),$L83*VLOOKUP($C83&amp;$D83,$U$22:$AE$49,11,FALSE())))</f>
        <v>0</v>
      </c>
      <c r="N83" s="79" t="n">
        <f aca="false">I83+L83</f>
        <v>0</v>
      </c>
      <c r="O83" s="77" t="n">
        <f aca="false">IF(E83="Non",G83+H83+J83+K83+M83,1.15*(G83+H83+J83+K83+M83))</f>
        <v>0</v>
      </c>
      <c r="P83" s="80" t="e">
        <f aca="false">O83/N83</f>
        <v>#DIV/0!</v>
      </c>
    </row>
    <row r="84" customFormat="false" ht="12.75" hidden="false" customHeight="false" outlineLevel="0" collapsed="false">
      <c r="B84" s="48" t="n">
        <f aca="false">B46</f>
        <v>0</v>
      </c>
      <c r="C84" s="47" t="n">
        <f aca="false">C46</f>
        <v>0</v>
      </c>
      <c r="D84" s="48" t="n">
        <f aca="false">D46</f>
        <v>0</v>
      </c>
      <c r="E84" s="48" t="n">
        <f aca="false">E46</f>
        <v>0</v>
      </c>
      <c r="F84" s="77" t="n">
        <f aca="false">G46*H46</f>
        <v>0</v>
      </c>
      <c r="G84" s="77" t="n">
        <f aca="false">IF(OR($C84=0,$D84=0),0,IF($J$20="Oui",$I46*VLOOKUP($C84&amp;$D84,$U$22:$AE$49,6,FALSE()),$F84*VLOOKUP($C84&amp;$D84,$U$22:$AE$49,10,FALSE())))</f>
        <v>0</v>
      </c>
      <c r="H84" s="77" t="n">
        <f aca="false">IF($D84&lt;&gt;"Électricité",0,IF($J$20="Oui",$I46*VLOOKUP($C84&amp;$D84,$U$22:$AE$49,5,FALSE()),$F84*VLOOKUP($C84&amp;$D84,$U$22:$AE$49,9,FALSE())))</f>
        <v>0</v>
      </c>
      <c r="I84" s="77" t="n">
        <f aca="false">F84</f>
        <v>0</v>
      </c>
      <c r="J84" s="77" t="n">
        <f aca="false">IF(OR($C84=0,$D84=0),0,$F84*VLOOKUP($C84&amp;$D84,$U$22:$AE$49,8,FALSE()))</f>
        <v>0</v>
      </c>
      <c r="K84" s="77" t="n">
        <f aca="false">IF(OR($C84=0,$D84=0),0,IF($D84="Électricité",0,IF($J$20="Oui",$I46*VLOOKUP($C84&amp;$D84,$U$22:$AE$49,5,FALSE()),$F84*VLOOKUP($C84&amp;$D84,$U$22:$AE$49,9,FALSE()))))</f>
        <v>0</v>
      </c>
      <c r="L84" s="77" t="n">
        <f aca="false">K46*L46</f>
        <v>0</v>
      </c>
      <c r="M84" s="78" t="n">
        <f aca="false">IF(OR($C84=0,$D84=0),0,IF($N$20="Oui",$M46*VLOOKUP($C84&amp;$D84,$U$22:$AE$49,7,FALSE())+$L84*VLOOKUP(C84&amp;D84,$U$22:$AE$49,8,FALSE()),$L84*VLOOKUP($C84&amp;$D84,$U$22:$AE$49,11,FALSE())))</f>
        <v>0</v>
      </c>
      <c r="N84" s="79" t="n">
        <f aca="false">I84+L84</f>
        <v>0</v>
      </c>
      <c r="O84" s="77" t="n">
        <f aca="false">IF(E84="Non",G84+H84+J84+K84+M84,1.15*(G84+H84+J84+K84+M84))</f>
        <v>0</v>
      </c>
      <c r="P84" s="80" t="e">
        <f aca="false">O84/N84</f>
        <v>#DIV/0!</v>
      </c>
    </row>
    <row r="85" customFormat="false" ht="12.75" hidden="false" customHeight="false" outlineLevel="0" collapsed="false">
      <c r="B85" s="48" t="n">
        <f aca="false">B47</f>
        <v>0</v>
      </c>
      <c r="C85" s="47" t="n">
        <f aca="false">C47</f>
        <v>0</v>
      </c>
      <c r="D85" s="48" t="n">
        <f aca="false">D47</f>
        <v>0</v>
      </c>
      <c r="E85" s="48" t="n">
        <f aca="false">E47</f>
        <v>0</v>
      </c>
      <c r="F85" s="77" t="n">
        <f aca="false">G47*H47</f>
        <v>0</v>
      </c>
      <c r="G85" s="77" t="n">
        <f aca="false">IF(OR($C85=0,$D85=0),0,IF($J$20="Oui",$I47*VLOOKUP($C85&amp;$D85,$U$22:$AE$49,6,FALSE()),$F85*VLOOKUP($C85&amp;$D85,$U$22:$AE$49,10,FALSE())))</f>
        <v>0</v>
      </c>
      <c r="H85" s="77" t="n">
        <f aca="false">IF($D85&lt;&gt;"Électricité",0,IF($J$20="Oui",$I47*VLOOKUP($C85&amp;$D85,$U$22:$AE$49,5,FALSE()),$F85*VLOOKUP($C85&amp;$D85,$U$22:$AE$49,9,FALSE())))</f>
        <v>0</v>
      </c>
      <c r="I85" s="77" t="n">
        <f aca="false">F85</f>
        <v>0</v>
      </c>
      <c r="J85" s="77" t="n">
        <f aca="false">IF(OR($C85=0,$D85=0),0,$F85*VLOOKUP($C85&amp;$D85,$U$22:$AE$49,8,FALSE()))</f>
        <v>0</v>
      </c>
      <c r="K85" s="77" t="n">
        <f aca="false">IF(OR($C85=0,$D85=0),0,IF($D85="Électricité",0,IF($J$20="Oui",$I47*VLOOKUP($C85&amp;$D85,$U$22:$AE$49,5,FALSE()),$F85*VLOOKUP($C85&amp;$D85,$U$22:$AE$49,9,FALSE()))))</f>
        <v>0</v>
      </c>
      <c r="L85" s="77" t="n">
        <f aca="false">K47*L47</f>
        <v>0</v>
      </c>
      <c r="M85" s="78" t="n">
        <f aca="false">IF(OR($C85=0,$D85=0),0,IF($N$20="Oui",$M47*VLOOKUP($C85&amp;$D85,$U$22:$AE$49,7,FALSE())+$L85*VLOOKUP(C85&amp;D85,$U$22:$AE$49,8,FALSE()),$L85*VLOOKUP($C85&amp;$D85,$U$22:$AE$49,11,FALSE())))</f>
        <v>0</v>
      </c>
      <c r="N85" s="79" t="n">
        <f aca="false">I85+L85</f>
        <v>0</v>
      </c>
      <c r="O85" s="77" t="n">
        <f aca="false">IF(E85="Non",G85+H85+J85+K85+M85,1.15*(G85+H85+J85+K85+M85))</f>
        <v>0</v>
      </c>
      <c r="P85" s="80" t="e">
        <f aca="false">O85/N85</f>
        <v>#DIV/0!</v>
      </c>
    </row>
    <row r="86" customFormat="false" ht="12.75" hidden="false" customHeight="false" outlineLevel="0" collapsed="false">
      <c r="B86" s="38"/>
      <c r="C86" s="38"/>
      <c r="D86" s="38"/>
      <c r="E86" s="38"/>
      <c r="F86" s="38"/>
      <c r="G86" s="81"/>
      <c r="H86" s="81"/>
      <c r="I86" s="38"/>
      <c r="J86" s="82"/>
      <c r="K86" s="38"/>
      <c r="L86" s="38"/>
      <c r="M86" s="38"/>
      <c r="N86" s="83"/>
      <c r="O86" s="84"/>
      <c r="P86" s="85"/>
    </row>
    <row r="87" customFormat="false" ht="17.35" hidden="false" customHeight="false" outlineLevel="0" collapsed="false">
      <c r="B87" s="86" t="s">
        <v>151</v>
      </c>
      <c r="C87" s="86"/>
      <c r="D87" s="86"/>
      <c r="E87" s="86"/>
      <c r="F87" s="87" t="n">
        <f aca="false">SUM(F60:F85)</f>
        <v>0</v>
      </c>
      <c r="G87" s="88" t="n">
        <f aca="false">SUM(G60:G85)</f>
        <v>0</v>
      </c>
      <c r="H87" s="88" t="n">
        <f aca="false">SUM(H60:H85)</f>
        <v>0</v>
      </c>
      <c r="I87" s="87" t="n">
        <f aca="false">SUM(I60:I85)</f>
        <v>0</v>
      </c>
      <c r="J87" s="87" t="n">
        <f aca="false">SUM(J60:J85)</f>
        <v>0</v>
      </c>
      <c r="K87" s="87" t="n">
        <f aca="false">SUM(K60:K85)</f>
        <v>0</v>
      </c>
      <c r="L87" s="87" t="n">
        <f aca="false">SUM(L60:L85)</f>
        <v>0</v>
      </c>
      <c r="M87" s="89" t="n">
        <f aca="false">SUM(M60:M85)</f>
        <v>0</v>
      </c>
      <c r="N87" s="90" t="n">
        <f aca="false">SUM(N60:N85)</f>
        <v>0</v>
      </c>
      <c r="O87" s="91" t="n">
        <f aca="false">SUM(O60:O85)</f>
        <v>0</v>
      </c>
      <c r="P87" s="92" t="e">
        <f aca="false">O87/N87</f>
        <v>#DIV/0!</v>
      </c>
    </row>
    <row r="88" customFormat="false" ht="13.5" hidden="false" customHeight="false" outlineLevel="0" collapsed="false"/>
  </sheetData>
  <sheetProtection algorithmName="SHA-512" hashValue="pvK9MX+zpL3uJ1/tGuzUveINJ8TTsf8MJmIWxZtPbDaoJlAPyl+gv88lpjVUkq4aMqN1LMMGPzzj88ZQ3P1H/w==" saltValue="UFA4b0wBlMyPMb8ZA3ZCRw==" spinCount="100000" sheet="true" objects="true" scenarios="true"/>
  <protectedRanges>
    <protectedRange name="Donnees_entree_2" sqref="K22:M47"/>
    <protectedRange name="Donnees_entree_1" sqref="B22:I47"/>
    <protectedRange name="Donnees_primaires_2" sqref="N20"/>
    <protectedRange name="Donnees_primaires_1" sqref="J20"/>
  </protectedRanges>
  <mergeCells count="11">
    <mergeCell ref="B2:P2"/>
    <mergeCell ref="F19:J19"/>
    <mergeCell ref="K19:N19"/>
    <mergeCell ref="F20:H20"/>
    <mergeCell ref="K20:L20"/>
    <mergeCell ref="F57:K57"/>
    <mergeCell ref="L57:M57"/>
    <mergeCell ref="N57:P58"/>
    <mergeCell ref="F58:G58"/>
    <mergeCell ref="I58:M58"/>
    <mergeCell ref="B87:E87"/>
  </mergeCells>
  <dataValidations count="3">
    <dataValidation allowBlank="true" errorStyle="stop" operator="between" showDropDown="false" showErrorMessage="true" showInputMessage="true" sqref="J20 N20 E22:E47" type="list">
      <formula1>$AG$45:$AG$46</formula1>
      <formula2>0</formula2>
    </dataValidation>
    <dataValidation allowBlank="true" errorStyle="stop" operator="between" showDropDown="false" showErrorMessage="true" showInputMessage="true" sqref="D22:D47" type="list">
      <formula1>INDIRECT(SUBSTITUTE($C22,",","_"))</formula1>
      <formula2>0</formula2>
    </dataValidation>
    <dataValidation allowBlank="true" errorStyle="stop" operator="between" showDropDown="false" showErrorMessage="true" showInputMessage="true" sqref="C22:C47" type="list">
      <formula1>$AG$22:$AG$34</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AS8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22.29"/>
    <col collapsed="false" customWidth="true" hidden="false" outlineLevel="0" max="3" min="3" style="1" width="35.71"/>
    <col collapsed="false" customWidth="true" hidden="false" outlineLevel="0" max="4" min="4" style="1" width="25.29"/>
    <col collapsed="false" customWidth="true" hidden="false" outlineLevel="0" max="16" min="5" style="1" width="16.71"/>
    <col collapsed="false" customWidth="true" hidden="false" outlineLevel="0" max="17" min="17" style="1" width="3.57"/>
    <col collapsed="false" customWidth="false" hidden="false" outlineLevel="0" max="20" min="18" style="1" width="11.43"/>
    <col collapsed="false" customWidth="false" hidden="true" outlineLevel="0" max="21" min="21" style="1" width="11.43"/>
    <col collapsed="false" customWidth="true" hidden="true" outlineLevel="0" max="22" min="22" style="1" width="38"/>
    <col collapsed="false" customWidth="true" hidden="true" outlineLevel="0" max="23" min="23" style="1" width="25.29"/>
    <col collapsed="false" customWidth="true" hidden="true" outlineLevel="0" max="24" min="24" style="1" width="5.57"/>
    <col collapsed="false" customWidth="true" hidden="true" outlineLevel="0" max="31" min="25" style="1" width="14.71"/>
    <col collapsed="false" customWidth="true" hidden="true" outlineLevel="0" max="46" min="32" style="1" width="11.53"/>
    <col collapsed="false" customWidth="false" hidden="false" outlineLevel="0" max="16384" min="47" style="1" width="11.43"/>
  </cols>
  <sheetData>
    <row r="2" customFormat="false" ht="12.75" hidden="false" customHeight="false" outlineLevel="0" collapsed="false">
      <c r="B2" s="7" t="s">
        <v>152</v>
      </c>
      <c r="C2" s="7"/>
      <c r="D2" s="7"/>
      <c r="E2" s="7"/>
      <c r="F2" s="7"/>
      <c r="G2" s="7"/>
      <c r="H2" s="7"/>
      <c r="I2" s="7"/>
      <c r="J2" s="7"/>
      <c r="K2" s="7"/>
      <c r="L2" s="7"/>
      <c r="M2" s="7"/>
      <c r="N2" s="7"/>
      <c r="O2" s="7"/>
      <c r="P2" s="7"/>
    </row>
    <row r="4" customFormat="false" ht="12.75" hidden="false" customHeight="false" outlineLevel="0" collapsed="false">
      <c r="B4" s="1" t="s">
        <v>11</v>
      </c>
      <c r="C4" s="37" t="n">
        <f aca="false">1_Infos_generales!$C$11:$D$11</f>
        <v>0</v>
      </c>
      <c r="D4" s="38"/>
      <c r="E4" s="38"/>
      <c r="F4" s="38"/>
      <c r="G4" s="38"/>
      <c r="H4" s="38"/>
      <c r="I4" s="38"/>
      <c r="J4" s="38"/>
      <c r="K4" s="38"/>
      <c r="L4" s="38"/>
      <c r="M4" s="38"/>
      <c r="N4" s="38"/>
      <c r="O4" s="38"/>
      <c r="P4" s="38"/>
    </row>
    <row r="6" customFormat="false" ht="12.75" hidden="false" customHeight="false" outlineLevel="0" collapsed="false">
      <c r="B6" s="1" t="s">
        <v>13</v>
      </c>
      <c r="C6" s="38" t="str">
        <f aca="false">1_Infos_generales!$C$17</f>
        <v>Année 2026</v>
      </c>
    </row>
    <row r="8" customFormat="false" ht="12.75" hidden="false" customHeight="false" outlineLevel="0" collapsed="false">
      <c r="B8" s="29" t="s">
        <v>58</v>
      </c>
      <c r="C8" s="29"/>
      <c r="D8" s="29"/>
      <c r="E8" s="29"/>
      <c r="F8" s="29"/>
      <c r="G8" s="29"/>
      <c r="H8" s="29"/>
      <c r="I8" s="29"/>
      <c r="J8" s="29"/>
      <c r="K8" s="29"/>
      <c r="L8" s="29"/>
      <c r="M8" s="29"/>
      <c r="N8" s="29"/>
      <c r="O8" s="29"/>
      <c r="P8" s="29"/>
    </row>
    <row r="10" customFormat="false" ht="12.75" hidden="false" customHeight="false" outlineLevel="0" collapsed="false">
      <c r="B10" s="1" t="s">
        <v>46</v>
      </c>
      <c r="I10" s="1" t="s">
        <v>60</v>
      </c>
    </row>
    <row r="11" customFormat="false" ht="12.75" hidden="false" customHeight="false" outlineLevel="0" collapsed="false">
      <c r="B11" s="1" t="s">
        <v>61</v>
      </c>
      <c r="I11" s="1" t="s">
        <v>62</v>
      </c>
    </row>
    <row r="12" customFormat="false" ht="12.75" hidden="false" customHeight="false" outlineLevel="0" collapsed="false">
      <c r="I12" s="39" t="s">
        <v>63</v>
      </c>
    </row>
    <row r="13" customFormat="false" ht="12.75" hidden="false" customHeight="false" outlineLevel="0" collapsed="false">
      <c r="B13" s="1" t="s">
        <v>153</v>
      </c>
      <c r="I13" s="1" t="s">
        <v>65</v>
      </c>
    </row>
    <row r="14" customFormat="false" ht="12.75" hidden="false" customHeight="false" outlineLevel="0" collapsed="false">
      <c r="B14" s="1" t="s">
        <v>66</v>
      </c>
      <c r="I14" s="39" t="s">
        <v>67</v>
      </c>
    </row>
    <row r="15" customFormat="false" ht="12.75" hidden="false" customHeight="false" outlineLevel="0" collapsed="false">
      <c r="B15" s="1" t="s">
        <v>68</v>
      </c>
    </row>
    <row r="16" customFormat="false" ht="12.75" hidden="false" customHeight="false" outlineLevel="0" collapsed="false">
      <c r="F16" s="40" t="s">
        <v>69</v>
      </c>
      <c r="G16" s="40"/>
      <c r="H16" s="40"/>
      <c r="I16" s="40"/>
      <c r="J16" s="40"/>
      <c r="K16" s="40" t="s">
        <v>70</v>
      </c>
      <c r="L16" s="40"/>
      <c r="M16" s="40"/>
      <c r="N16" s="40"/>
    </row>
    <row r="17" customFormat="false" ht="23.85" hidden="false" customHeight="true" outlineLevel="0" collapsed="false">
      <c r="B17" s="41" t="s">
        <v>71</v>
      </c>
      <c r="F17" s="42" t="s">
        <v>72</v>
      </c>
      <c r="G17" s="42"/>
      <c r="H17" s="42"/>
      <c r="I17" s="43" t="s">
        <v>73</v>
      </c>
      <c r="J17" s="44" t="s">
        <v>52</v>
      </c>
      <c r="K17" s="45" t="s">
        <v>74</v>
      </c>
      <c r="L17" s="45"/>
      <c r="M17" s="43" t="s">
        <v>73</v>
      </c>
      <c r="N17" s="44" t="s">
        <v>52</v>
      </c>
    </row>
    <row r="18" customFormat="false" ht="57.45" hidden="false" customHeight="false" outlineLevel="0" collapsed="false">
      <c r="B18" s="46" t="s">
        <v>154</v>
      </c>
      <c r="C18" s="47" t="s">
        <v>155</v>
      </c>
      <c r="D18" s="48" t="s">
        <v>156</v>
      </c>
      <c r="E18" s="49" t="s">
        <v>78</v>
      </c>
      <c r="F18" s="93" t="s">
        <v>157</v>
      </c>
      <c r="G18" s="50" t="s">
        <v>80</v>
      </c>
      <c r="H18" s="50" t="s">
        <v>81</v>
      </c>
      <c r="I18" s="51" t="s">
        <v>82</v>
      </c>
      <c r="J18" s="52" t="s">
        <v>83</v>
      </c>
      <c r="K18" s="50" t="s">
        <v>80</v>
      </c>
      <c r="L18" s="50" t="s">
        <v>81</v>
      </c>
      <c r="M18" s="51" t="s">
        <v>82</v>
      </c>
      <c r="N18" s="52" t="s">
        <v>83</v>
      </c>
      <c r="V18" s="53" t="s">
        <v>155</v>
      </c>
      <c r="W18" s="54" t="s">
        <v>156</v>
      </c>
      <c r="X18" s="55" t="s">
        <v>83</v>
      </c>
      <c r="Y18" s="56" t="s">
        <v>84</v>
      </c>
      <c r="Z18" s="56" t="s">
        <v>85</v>
      </c>
      <c r="AA18" s="56" t="s">
        <v>86</v>
      </c>
      <c r="AB18" s="56" t="s">
        <v>87</v>
      </c>
      <c r="AC18" s="56" t="s">
        <v>88</v>
      </c>
      <c r="AD18" s="56" t="s">
        <v>89</v>
      </c>
      <c r="AE18" s="56" t="s">
        <v>90</v>
      </c>
      <c r="AG18" s="57"/>
      <c r="AH18" s="57" t="s">
        <v>158</v>
      </c>
      <c r="AI18" s="57" t="s">
        <v>159</v>
      </c>
      <c r="AJ18" s="57" t="s">
        <v>160</v>
      </c>
      <c r="AK18" s="57" t="s">
        <v>161</v>
      </c>
      <c r="AL18" s="57" t="s">
        <v>162</v>
      </c>
      <c r="AM18" s="57" t="s">
        <v>163</v>
      </c>
      <c r="AN18" s="57" t="s">
        <v>164</v>
      </c>
      <c r="AO18" s="57" t="s">
        <v>165</v>
      </c>
      <c r="AP18" s="57" t="s">
        <v>166</v>
      </c>
      <c r="AQ18" s="57" t="s">
        <v>167</v>
      </c>
      <c r="AR18" s="57" t="s">
        <v>168</v>
      </c>
      <c r="AS18" s="1" t="s">
        <v>169</v>
      </c>
    </row>
    <row r="19" customFormat="false" ht="12.75" hidden="false" customHeight="false" outlineLevel="0" collapsed="false">
      <c r="B19" s="58"/>
      <c r="C19" s="59"/>
      <c r="D19" s="58"/>
      <c r="E19" s="60"/>
      <c r="F19" s="94"/>
      <c r="G19" s="61"/>
      <c r="H19" s="61"/>
      <c r="I19" s="61"/>
      <c r="J19" s="48" t="str">
        <f aca="false">IF(ISBLANK(D19),"",VLOOKUP($D19,$AG$32:$AH$33,2,FALSE()))</f>
        <v/>
      </c>
      <c r="K19" s="61"/>
      <c r="L19" s="61"/>
      <c r="M19" s="61"/>
      <c r="N19" s="48" t="str">
        <f aca="false">J19</f>
        <v/>
      </c>
      <c r="U19" s="62" t="str">
        <f aca="false">V19&amp;W19</f>
        <v>Mixte_Basse_densitéGazole</v>
      </c>
      <c r="V19" s="63" t="s">
        <v>158</v>
      </c>
      <c r="W19" s="64" t="s">
        <v>105</v>
      </c>
      <c r="X19" s="65" t="s">
        <v>106</v>
      </c>
      <c r="Y19" s="66" t="n">
        <v>0.589</v>
      </c>
      <c r="Z19" s="67" t="n">
        <v>2.57</v>
      </c>
      <c r="AA19" s="67" t="n">
        <f aca="false">Y19+Z19</f>
        <v>3.159</v>
      </c>
      <c r="AB19" s="70" t="n">
        <v>0.0039</v>
      </c>
      <c r="AC19" s="70" t="n">
        <v>0.00745</v>
      </c>
      <c r="AD19" s="68" t="n">
        <v>0.0286</v>
      </c>
      <c r="AE19" s="68" t="n">
        <f aca="false">AB19+AC19+AD19</f>
        <v>0.03995</v>
      </c>
      <c r="AG19" s="57" t="s">
        <v>158</v>
      </c>
      <c r="AH19" s="57" t="s">
        <v>105</v>
      </c>
      <c r="AI19" s="57" t="s">
        <v>105</v>
      </c>
      <c r="AJ19" s="57" t="s">
        <v>105</v>
      </c>
      <c r="AK19" s="57" t="s">
        <v>105</v>
      </c>
      <c r="AL19" s="57" t="s">
        <v>105</v>
      </c>
      <c r="AM19" s="57" t="s">
        <v>105</v>
      </c>
      <c r="AN19" s="57" t="s">
        <v>105</v>
      </c>
      <c r="AO19" s="57" t="s">
        <v>105</v>
      </c>
      <c r="AP19" s="57" t="s">
        <v>105</v>
      </c>
      <c r="AQ19" s="57" t="s">
        <v>105</v>
      </c>
      <c r="AR19" s="57" t="s">
        <v>105</v>
      </c>
      <c r="AS19" s="57" t="s">
        <v>105</v>
      </c>
    </row>
    <row r="20" customFormat="false" ht="12.75" hidden="false" customHeight="false" outlineLevel="0" collapsed="false">
      <c r="B20" s="58"/>
      <c r="C20" s="59"/>
      <c r="D20" s="58"/>
      <c r="E20" s="60"/>
      <c r="F20" s="94"/>
      <c r="G20" s="61"/>
      <c r="H20" s="61"/>
      <c r="I20" s="61"/>
      <c r="J20" s="48" t="str">
        <f aca="false">IF(ISBLANK(D20),"",VLOOKUP($D20,$AG$32:$AH$33,2,FALSE()))</f>
        <v/>
      </c>
      <c r="K20" s="61"/>
      <c r="L20" s="61"/>
      <c r="M20" s="61"/>
      <c r="N20" s="48" t="str">
        <f aca="false">J20</f>
        <v/>
      </c>
      <c r="U20" s="62" t="str">
        <f aca="false">V20&amp;W20</f>
        <v>Mixte_Basse_densitéÉlectricité</v>
      </c>
      <c r="V20" s="63" t="s">
        <v>158</v>
      </c>
      <c r="W20" s="64" t="s">
        <v>108</v>
      </c>
      <c r="X20" s="65" t="s">
        <v>115</v>
      </c>
      <c r="Y20" s="66" t="n">
        <v>0.252</v>
      </c>
      <c r="Z20" s="67" t="n">
        <v>0</v>
      </c>
      <c r="AA20" s="66" t="n">
        <f aca="false">Y20+Z20</f>
        <v>0.252</v>
      </c>
      <c r="AB20" s="70" t="n">
        <v>0.0039</v>
      </c>
      <c r="AC20" s="70" t="n">
        <v>0.000618</v>
      </c>
      <c r="AD20" s="70" t="n">
        <v>0.000984</v>
      </c>
      <c r="AE20" s="70" t="n">
        <f aca="false">AB20+AC20+AD20</f>
        <v>0.005502</v>
      </c>
      <c r="AG20" s="57" t="s">
        <v>159</v>
      </c>
      <c r="AH20" s="57" t="s">
        <v>108</v>
      </c>
      <c r="AI20" s="57" t="s">
        <v>108</v>
      </c>
      <c r="AJ20" s="57" t="s">
        <v>108</v>
      </c>
      <c r="AK20" s="57" t="s">
        <v>108</v>
      </c>
      <c r="AL20" s="57" t="s">
        <v>108</v>
      </c>
      <c r="AM20" s="57" t="s">
        <v>108</v>
      </c>
      <c r="AN20" s="57" t="s">
        <v>108</v>
      </c>
      <c r="AO20" s="57" t="s">
        <v>108</v>
      </c>
      <c r="AP20" s="57" t="s">
        <v>108</v>
      </c>
      <c r="AQ20" s="57" t="s">
        <v>108</v>
      </c>
      <c r="AR20" s="57" t="s">
        <v>108</v>
      </c>
      <c r="AS20" s="57" t="s">
        <v>108</v>
      </c>
    </row>
    <row r="21" customFormat="false" ht="12.75" hidden="false" customHeight="false" outlineLevel="0" collapsed="false">
      <c r="B21" s="58"/>
      <c r="C21" s="59"/>
      <c r="D21" s="58"/>
      <c r="E21" s="60"/>
      <c r="F21" s="94"/>
      <c r="G21" s="61"/>
      <c r="H21" s="61"/>
      <c r="I21" s="61"/>
      <c r="J21" s="48" t="str">
        <f aca="false">IF(ISBLANK(D21),"",VLOOKUP($D21,$AG$32:$AH$33,2,FALSE()))</f>
        <v/>
      </c>
      <c r="K21" s="61"/>
      <c r="L21" s="61"/>
      <c r="M21" s="61"/>
      <c r="N21" s="48" t="str">
        <f aca="false">J21</f>
        <v/>
      </c>
      <c r="U21" s="62" t="str">
        <f aca="false">V21&amp;W21</f>
        <v>Mixte_Moyenne_densitéGazole</v>
      </c>
      <c r="V21" s="63" t="s">
        <v>159</v>
      </c>
      <c r="W21" s="64" t="s">
        <v>105</v>
      </c>
      <c r="X21" s="65" t="s">
        <v>106</v>
      </c>
      <c r="Y21" s="66" t="n">
        <v>0.589</v>
      </c>
      <c r="Z21" s="67" t="n">
        <v>2.57</v>
      </c>
      <c r="AA21" s="67" t="n">
        <f aca="false">Y21+Z21</f>
        <v>3.159</v>
      </c>
      <c r="AB21" s="70" t="n">
        <v>0.003</v>
      </c>
      <c r="AC21" s="70" t="n">
        <v>0.00578</v>
      </c>
      <c r="AD21" s="68" t="n">
        <v>0.0222</v>
      </c>
      <c r="AE21" s="68" t="n">
        <f aca="false">AB21+AC21+AD21</f>
        <v>0.03098</v>
      </c>
      <c r="AG21" s="57" t="s">
        <v>160</v>
      </c>
      <c r="AH21" s="57"/>
      <c r="AI21" s="57"/>
      <c r="AJ21" s="57"/>
      <c r="AK21" s="57"/>
      <c r="AL21" s="57"/>
      <c r="AM21" s="57"/>
      <c r="AN21" s="57"/>
      <c r="AO21" s="57"/>
      <c r="AP21" s="57"/>
      <c r="AQ21" s="57"/>
      <c r="AR21" s="57"/>
    </row>
    <row r="22" customFormat="false" ht="12.75" hidden="false" customHeight="false" outlineLevel="0" collapsed="false">
      <c r="B22" s="58"/>
      <c r="C22" s="59"/>
      <c r="D22" s="58"/>
      <c r="E22" s="60"/>
      <c r="F22" s="94"/>
      <c r="G22" s="61"/>
      <c r="H22" s="61"/>
      <c r="I22" s="61"/>
      <c r="J22" s="48" t="str">
        <f aca="false">IF(ISBLANK(D22),"",VLOOKUP($D22,$AG$32:$AH$33,2,FALSE()))</f>
        <v/>
      </c>
      <c r="K22" s="61"/>
      <c r="L22" s="61"/>
      <c r="M22" s="61"/>
      <c r="N22" s="48" t="str">
        <f aca="false">J22</f>
        <v/>
      </c>
      <c r="U22" s="62" t="str">
        <f aca="false">V22&amp;W22</f>
        <v>Mixte_Moyenne_densitéÉlectricité</v>
      </c>
      <c r="V22" s="63" t="s">
        <v>159</v>
      </c>
      <c r="W22" s="64" t="s">
        <v>108</v>
      </c>
      <c r="X22" s="65" t="s">
        <v>115</v>
      </c>
      <c r="Y22" s="66" t="n">
        <v>0.252</v>
      </c>
      <c r="Z22" s="67" t="n">
        <v>0</v>
      </c>
      <c r="AA22" s="66" t="n">
        <f aca="false">Y22+Z22</f>
        <v>0.252</v>
      </c>
      <c r="AB22" s="70" t="n">
        <v>0.003</v>
      </c>
      <c r="AC22" s="70" t="n">
        <v>0.00048</v>
      </c>
      <c r="AD22" s="70" t="n">
        <v>0.000763</v>
      </c>
      <c r="AE22" s="70" t="n">
        <f aca="false">AB22+AC22+AD22</f>
        <v>0.004243</v>
      </c>
      <c r="AG22" s="57" t="s">
        <v>161</v>
      </c>
      <c r="AH22" s="57"/>
      <c r="AI22" s="57"/>
      <c r="AJ22" s="57"/>
      <c r="AK22" s="57"/>
      <c r="AL22" s="57"/>
      <c r="AM22" s="57"/>
      <c r="AN22" s="57"/>
      <c r="AO22" s="57"/>
      <c r="AP22" s="57"/>
      <c r="AQ22" s="57"/>
      <c r="AR22" s="57"/>
    </row>
    <row r="23" customFormat="false" ht="12.75" hidden="false" customHeight="false" outlineLevel="0" collapsed="false">
      <c r="B23" s="58"/>
      <c r="C23" s="59"/>
      <c r="D23" s="58"/>
      <c r="E23" s="60"/>
      <c r="F23" s="94"/>
      <c r="G23" s="61"/>
      <c r="H23" s="61"/>
      <c r="I23" s="61"/>
      <c r="J23" s="48" t="str">
        <f aca="false">IF(ISBLANK(D23),"",VLOOKUP($D23,$AG$32:$AH$33,2,FALSE()))</f>
        <v/>
      </c>
      <c r="K23" s="61"/>
      <c r="L23" s="61"/>
      <c r="M23" s="61"/>
      <c r="N23" s="48" t="str">
        <f aca="false">J23</f>
        <v/>
      </c>
      <c r="U23" s="62" t="str">
        <f aca="false">V23&amp;W23</f>
        <v>Mixte_Densité_élevéeGazole</v>
      </c>
      <c r="V23" s="63" t="s">
        <v>160</v>
      </c>
      <c r="W23" s="64" t="s">
        <v>105</v>
      </c>
      <c r="X23" s="65" t="s">
        <v>106</v>
      </c>
      <c r="Y23" s="66" t="n">
        <v>0.589</v>
      </c>
      <c r="Z23" s="67" t="n">
        <v>2.57</v>
      </c>
      <c r="AA23" s="67" t="n">
        <f aca="false">Y23+Z23</f>
        <v>3.159</v>
      </c>
      <c r="AB23" s="70" t="n">
        <v>0.0026</v>
      </c>
      <c r="AC23" s="70" t="n">
        <v>0.005</v>
      </c>
      <c r="AD23" s="68" t="n">
        <v>0.0192</v>
      </c>
      <c r="AE23" s="68" t="n">
        <f aca="false">AB23+AC23+AD23</f>
        <v>0.0268</v>
      </c>
      <c r="AG23" s="57" t="s">
        <v>162</v>
      </c>
      <c r="AH23" s="57"/>
      <c r="AI23" s="57"/>
      <c r="AJ23" s="57"/>
      <c r="AK23" s="57"/>
      <c r="AL23" s="57"/>
      <c r="AM23" s="57"/>
      <c r="AN23" s="57"/>
      <c r="AO23" s="57"/>
      <c r="AP23" s="57"/>
      <c r="AQ23" s="57"/>
      <c r="AR23" s="57"/>
    </row>
    <row r="24" customFormat="false" ht="12.75" hidden="false" customHeight="false" outlineLevel="0" collapsed="false">
      <c r="B24" s="58"/>
      <c r="C24" s="59"/>
      <c r="D24" s="58"/>
      <c r="E24" s="60"/>
      <c r="F24" s="94"/>
      <c r="G24" s="61"/>
      <c r="H24" s="61"/>
      <c r="I24" s="61"/>
      <c r="J24" s="48" t="str">
        <f aca="false">IF(ISBLANK(D24),"",VLOOKUP($D24,$AG$32:$AH$33,2,FALSE()))</f>
        <v/>
      </c>
      <c r="K24" s="61"/>
      <c r="L24" s="61"/>
      <c r="M24" s="61"/>
      <c r="N24" s="48" t="str">
        <f aca="false">J24</f>
        <v/>
      </c>
      <c r="U24" s="62" t="str">
        <f aca="false">V24&amp;W24</f>
        <v>Mixte_Densité_élevéeÉlectricité</v>
      </c>
      <c r="V24" s="63" t="s">
        <v>160</v>
      </c>
      <c r="W24" s="64" t="s">
        <v>108</v>
      </c>
      <c r="X24" s="65" t="s">
        <v>115</v>
      </c>
      <c r="Y24" s="66" t="n">
        <v>0.252</v>
      </c>
      <c r="Z24" s="67" t="n">
        <v>0</v>
      </c>
      <c r="AA24" s="66" t="n">
        <f aca="false">Y24+Z24</f>
        <v>0.252</v>
      </c>
      <c r="AB24" s="70" t="n">
        <v>0.0026</v>
      </c>
      <c r="AC24" s="70" t="n">
        <v>0.000414</v>
      </c>
      <c r="AD24" s="70" t="n">
        <v>0.000659</v>
      </c>
      <c r="AE24" s="70" t="n">
        <f aca="false">AB24+AC24+AD24</f>
        <v>0.003673</v>
      </c>
      <c r="AG24" s="57" t="s">
        <v>163</v>
      </c>
      <c r="AH24" s="57"/>
      <c r="AI24" s="57"/>
      <c r="AJ24" s="57"/>
      <c r="AK24" s="57"/>
      <c r="AL24" s="57"/>
      <c r="AM24" s="57"/>
      <c r="AN24" s="57"/>
      <c r="AO24" s="57"/>
      <c r="AP24" s="57"/>
      <c r="AQ24" s="57"/>
      <c r="AR24" s="57"/>
    </row>
    <row r="25" customFormat="false" ht="12.75" hidden="false" customHeight="false" outlineLevel="0" collapsed="false">
      <c r="B25" s="58"/>
      <c r="C25" s="59"/>
      <c r="D25" s="58"/>
      <c r="E25" s="60"/>
      <c r="F25" s="94"/>
      <c r="G25" s="61"/>
      <c r="H25" s="61"/>
      <c r="I25" s="61"/>
      <c r="J25" s="48" t="str">
        <f aca="false">IF(ISBLANK(D25),"",VLOOKUP($D25,$AG$32:$AH$33,2,FALSE()))</f>
        <v/>
      </c>
      <c r="K25" s="61"/>
      <c r="L25" s="61"/>
      <c r="M25" s="61"/>
      <c r="N25" s="48" t="str">
        <f aca="false">J25</f>
        <v/>
      </c>
      <c r="U25" s="62" t="str">
        <f aca="false">V25&amp;W25</f>
        <v>ConteneurGazole</v>
      </c>
      <c r="V25" s="63" t="s">
        <v>161</v>
      </c>
      <c r="W25" s="64" t="s">
        <v>105</v>
      </c>
      <c r="X25" s="65" t="s">
        <v>106</v>
      </c>
      <c r="Y25" s="66" t="n">
        <v>0.589</v>
      </c>
      <c r="Z25" s="67" t="n">
        <v>2.57</v>
      </c>
      <c r="AA25" s="67" t="n">
        <f aca="false">Y25+Z25</f>
        <v>3.159</v>
      </c>
      <c r="AB25" s="70" t="n">
        <v>0.003</v>
      </c>
      <c r="AC25" s="95" t="n">
        <v>0.0051</v>
      </c>
      <c r="AD25" s="66" t="n">
        <v>0.02</v>
      </c>
      <c r="AE25" s="66" t="n">
        <f aca="false">AB25+AC25+AD25</f>
        <v>0.0281</v>
      </c>
      <c r="AG25" s="57" t="s">
        <v>164</v>
      </c>
      <c r="AH25" s="57"/>
      <c r="AI25" s="57"/>
      <c r="AJ25" s="57"/>
      <c r="AK25" s="57"/>
      <c r="AL25" s="57"/>
      <c r="AM25" s="57"/>
      <c r="AN25" s="57"/>
      <c r="AO25" s="57"/>
      <c r="AP25" s="57"/>
      <c r="AQ25" s="57"/>
      <c r="AR25" s="57"/>
    </row>
    <row r="26" customFormat="false" ht="12.75" hidden="false" customHeight="false" outlineLevel="0" collapsed="false">
      <c r="B26" s="58"/>
      <c r="C26" s="59"/>
      <c r="D26" s="58"/>
      <c r="E26" s="60"/>
      <c r="F26" s="94"/>
      <c r="G26" s="61"/>
      <c r="H26" s="61"/>
      <c r="I26" s="61"/>
      <c r="J26" s="48" t="str">
        <f aca="false">IF(ISBLANK(D26),"",VLOOKUP($D26,$AG$32:$AH$33,2,FALSE()))</f>
        <v/>
      </c>
      <c r="K26" s="61"/>
      <c r="L26" s="61"/>
      <c r="M26" s="61"/>
      <c r="N26" s="48" t="str">
        <f aca="false">J26</f>
        <v/>
      </c>
      <c r="U26" s="62" t="str">
        <f aca="false">V26&amp;W26</f>
        <v>ConteneurÉlectricité</v>
      </c>
      <c r="V26" s="63" t="s">
        <v>161</v>
      </c>
      <c r="W26" s="64" t="s">
        <v>108</v>
      </c>
      <c r="X26" s="65" t="s">
        <v>115</v>
      </c>
      <c r="Y26" s="66" t="n">
        <v>0.252</v>
      </c>
      <c r="Z26" s="67" t="n">
        <v>0</v>
      </c>
      <c r="AA26" s="66" t="n">
        <f aca="false">Y26+Z26</f>
        <v>0.252</v>
      </c>
      <c r="AB26" s="70" t="n">
        <v>0.003</v>
      </c>
      <c r="AC26" s="70" t="n">
        <v>0.0091</v>
      </c>
      <c r="AD26" s="67" t="n">
        <v>0</v>
      </c>
      <c r="AE26" s="66" t="n">
        <f aca="false">AB26+AC26+AD26</f>
        <v>0.0121</v>
      </c>
      <c r="AG26" s="57" t="s">
        <v>165</v>
      </c>
      <c r="AH26" s="57"/>
      <c r="AI26" s="57"/>
      <c r="AJ26" s="57"/>
      <c r="AK26" s="57"/>
      <c r="AL26" s="57"/>
      <c r="AM26" s="57"/>
      <c r="AN26" s="57"/>
      <c r="AO26" s="57"/>
      <c r="AP26" s="57"/>
      <c r="AQ26" s="57"/>
      <c r="AR26" s="57"/>
    </row>
    <row r="27" customFormat="false" ht="12.75" hidden="false" customHeight="false" outlineLevel="0" collapsed="false">
      <c r="B27" s="58"/>
      <c r="C27" s="59"/>
      <c r="D27" s="58"/>
      <c r="E27" s="60"/>
      <c r="F27" s="94"/>
      <c r="G27" s="61"/>
      <c r="H27" s="61"/>
      <c r="I27" s="61"/>
      <c r="J27" s="48" t="str">
        <f aca="false">IF(ISBLANK(D27),"",VLOOKUP($D27,$AG$32:$AH$33,2,FALSE()))</f>
        <v/>
      </c>
      <c r="K27" s="61"/>
      <c r="L27" s="61"/>
      <c r="M27" s="61"/>
      <c r="N27" s="48" t="str">
        <f aca="false">J27</f>
        <v/>
      </c>
      <c r="U27" s="62" t="str">
        <f aca="false">V27&amp;W27</f>
        <v>AutomobilesGazole</v>
      </c>
      <c r="V27" s="63" t="s">
        <v>162</v>
      </c>
      <c r="W27" s="64" t="s">
        <v>105</v>
      </c>
      <c r="X27" s="65" t="s">
        <v>106</v>
      </c>
      <c r="Y27" s="66" t="n">
        <v>0.589</v>
      </c>
      <c r="Z27" s="67" t="n">
        <v>2.57</v>
      </c>
      <c r="AA27" s="67" t="n">
        <f aca="false">Y27+Z27</f>
        <v>3.159</v>
      </c>
      <c r="AB27" s="70" t="n">
        <v>0.003</v>
      </c>
      <c r="AC27" s="66" t="n">
        <v>0.012</v>
      </c>
      <c r="AD27" s="66" t="n">
        <v>0.048</v>
      </c>
      <c r="AE27" s="66" t="n">
        <f aca="false">AB27+AC27+AD27</f>
        <v>0.063</v>
      </c>
      <c r="AG27" s="57" t="s">
        <v>166</v>
      </c>
      <c r="AH27" s="57"/>
      <c r="AI27" s="57"/>
      <c r="AJ27" s="57"/>
      <c r="AK27" s="57"/>
      <c r="AL27" s="57"/>
      <c r="AM27" s="57"/>
      <c r="AN27" s="57"/>
      <c r="AO27" s="57"/>
      <c r="AP27" s="57"/>
      <c r="AQ27" s="57"/>
      <c r="AR27" s="57"/>
    </row>
    <row r="28" customFormat="false" ht="12.75" hidden="false" customHeight="false" outlineLevel="0" collapsed="false">
      <c r="B28" s="58"/>
      <c r="C28" s="59"/>
      <c r="D28" s="58"/>
      <c r="E28" s="60"/>
      <c r="F28" s="94"/>
      <c r="G28" s="61"/>
      <c r="H28" s="61"/>
      <c r="I28" s="61"/>
      <c r="J28" s="48" t="str">
        <f aca="false">IF(ISBLANK(D28),"",VLOOKUP($D28,$AG$32:$AH$33,2,FALSE()))</f>
        <v/>
      </c>
      <c r="K28" s="61"/>
      <c r="L28" s="61"/>
      <c r="M28" s="61"/>
      <c r="N28" s="48" t="str">
        <f aca="false">J28</f>
        <v/>
      </c>
      <c r="U28" s="62" t="str">
        <f aca="false">V28&amp;W28</f>
        <v>AutomobilesÉlectricité</v>
      </c>
      <c r="V28" s="63" t="s">
        <v>162</v>
      </c>
      <c r="W28" s="64" t="s">
        <v>108</v>
      </c>
      <c r="X28" s="65" t="s">
        <v>115</v>
      </c>
      <c r="Y28" s="66" t="n">
        <v>0.252</v>
      </c>
      <c r="Z28" s="67" t="n">
        <v>0</v>
      </c>
      <c r="AA28" s="66" t="n">
        <f aca="false">Y28+Z28</f>
        <v>0.252</v>
      </c>
      <c r="AB28" s="70" t="n">
        <v>0.003</v>
      </c>
      <c r="AC28" s="66" t="n">
        <v>0.022</v>
      </c>
      <c r="AD28" s="67" t="n">
        <v>0</v>
      </c>
      <c r="AE28" s="66" t="n">
        <f aca="false">AB28+AC28+AD28</f>
        <v>0.025</v>
      </c>
      <c r="AG28" s="57" t="s">
        <v>167</v>
      </c>
      <c r="AH28" s="57"/>
      <c r="AI28" s="57"/>
      <c r="AJ28" s="57"/>
      <c r="AK28" s="57"/>
      <c r="AL28" s="57"/>
      <c r="AM28" s="57"/>
      <c r="AN28" s="57"/>
      <c r="AO28" s="57"/>
      <c r="AP28" s="57"/>
      <c r="AQ28" s="57"/>
      <c r="AR28" s="57"/>
    </row>
    <row r="29" customFormat="false" ht="12.75" hidden="false" customHeight="false" outlineLevel="0" collapsed="false">
      <c r="B29" s="58"/>
      <c r="C29" s="59"/>
      <c r="D29" s="58"/>
      <c r="E29" s="60"/>
      <c r="F29" s="94"/>
      <c r="G29" s="61"/>
      <c r="H29" s="61"/>
      <c r="I29" s="61"/>
      <c r="J29" s="48" t="str">
        <f aca="false">IF(ISBLANK(D29),"",VLOOKUP($D29,$AG$32:$AH$33,2,FALSE()))</f>
        <v/>
      </c>
      <c r="K29" s="61"/>
      <c r="L29" s="61"/>
      <c r="M29" s="61"/>
      <c r="N29" s="48" t="str">
        <f aca="false">J29</f>
        <v/>
      </c>
      <c r="U29" s="62" t="str">
        <f aca="false">V29&amp;W29</f>
        <v>Produits_chimiquesGazole</v>
      </c>
      <c r="V29" s="63" t="s">
        <v>163</v>
      </c>
      <c r="W29" s="64" t="s">
        <v>105</v>
      </c>
      <c r="X29" s="65" t="s">
        <v>106</v>
      </c>
      <c r="Y29" s="66" t="n">
        <v>0.589</v>
      </c>
      <c r="Z29" s="67" t="n">
        <v>2.57</v>
      </c>
      <c r="AA29" s="67" t="n">
        <f aca="false">Y29+Z29</f>
        <v>3.159</v>
      </c>
      <c r="AB29" s="70" t="n">
        <v>0.003</v>
      </c>
      <c r="AC29" s="95" t="n">
        <v>0.0048</v>
      </c>
      <c r="AD29" s="66" t="n">
        <v>0.019</v>
      </c>
      <c r="AE29" s="66" t="n">
        <f aca="false">AB29+AC29+AD29</f>
        <v>0.0268</v>
      </c>
      <c r="AG29" s="57" t="s">
        <v>168</v>
      </c>
      <c r="AH29" s="57"/>
      <c r="AI29" s="57"/>
      <c r="AJ29" s="57"/>
      <c r="AK29" s="57"/>
      <c r="AL29" s="57"/>
      <c r="AM29" s="57"/>
      <c r="AN29" s="57"/>
      <c r="AO29" s="57"/>
      <c r="AP29" s="57"/>
      <c r="AQ29" s="57"/>
      <c r="AR29" s="57"/>
    </row>
    <row r="30" customFormat="false" ht="12.75" hidden="false" customHeight="false" outlineLevel="0" collapsed="false">
      <c r="B30" s="58"/>
      <c r="C30" s="59"/>
      <c r="D30" s="58"/>
      <c r="E30" s="60"/>
      <c r="F30" s="94"/>
      <c r="G30" s="61"/>
      <c r="H30" s="61"/>
      <c r="I30" s="61"/>
      <c r="J30" s="48" t="str">
        <f aca="false">IF(ISBLANK(D30),"",VLOOKUP($D30,$AG$32:$AH$33,2,FALSE()))</f>
        <v/>
      </c>
      <c r="K30" s="61"/>
      <c r="L30" s="61"/>
      <c r="M30" s="61"/>
      <c r="N30" s="48" t="str">
        <f aca="false">J30</f>
        <v/>
      </c>
      <c r="U30" s="62" t="str">
        <f aca="false">V30&amp;W30</f>
        <v>Produits_chimiquesÉlectricité</v>
      </c>
      <c r="V30" s="63" t="s">
        <v>163</v>
      </c>
      <c r="W30" s="64" t="s">
        <v>108</v>
      </c>
      <c r="X30" s="65" t="s">
        <v>115</v>
      </c>
      <c r="Y30" s="66" t="n">
        <v>0.252</v>
      </c>
      <c r="Z30" s="67" t="n">
        <v>0</v>
      </c>
      <c r="AA30" s="66" t="n">
        <f aca="false">Y30+Z30</f>
        <v>0.252</v>
      </c>
      <c r="AB30" s="70" t="n">
        <v>0.003</v>
      </c>
      <c r="AC30" s="95" t="n">
        <v>0.0086</v>
      </c>
      <c r="AD30" s="67" t="n">
        <v>0</v>
      </c>
      <c r="AE30" s="66" t="n">
        <f aca="false">AB30+AC30+AD30</f>
        <v>0.0116</v>
      </c>
      <c r="AG30" s="1" t="s">
        <v>169</v>
      </c>
    </row>
    <row r="31" customFormat="false" ht="12.75" hidden="false" customHeight="false" outlineLevel="0" collapsed="false">
      <c r="B31" s="58"/>
      <c r="C31" s="59"/>
      <c r="D31" s="58"/>
      <c r="E31" s="60"/>
      <c r="F31" s="94"/>
      <c r="G31" s="61"/>
      <c r="H31" s="61"/>
      <c r="I31" s="61"/>
      <c r="J31" s="48" t="str">
        <f aca="false">IF(ISBLANK(D31),"",VLOOKUP($D31,$AG$32:$AH$33,2,FALSE()))</f>
        <v/>
      </c>
      <c r="K31" s="61"/>
      <c r="L31" s="61"/>
      <c r="M31" s="61"/>
      <c r="N31" s="48" t="str">
        <f aca="false">J31</f>
        <v/>
      </c>
      <c r="U31" s="62" t="str">
        <f aca="false">V31&amp;W31</f>
        <v>Charbon_AcierGazole</v>
      </c>
      <c r="V31" s="63" t="s">
        <v>164</v>
      </c>
      <c r="W31" s="64" t="s">
        <v>105</v>
      </c>
      <c r="X31" s="65" t="s">
        <v>106</v>
      </c>
      <c r="Y31" s="66" t="n">
        <v>0.589</v>
      </c>
      <c r="Z31" s="67" t="n">
        <v>2.57</v>
      </c>
      <c r="AA31" s="67" t="n">
        <f aca="false">Y31+Z31</f>
        <v>3.159</v>
      </c>
      <c r="AB31" s="70" t="n">
        <v>0.003</v>
      </c>
      <c r="AC31" s="95" t="n">
        <v>0.0037</v>
      </c>
      <c r="AD31" s="66" t="n">
        <v>0.015</v>
      </c>
      <c r="AE31" s="66" t="n">
        <f aca="false">AB31+AC31+AD31</f>
        <v>0.0217</v>
      </c>
    </row>
    <row r="32" customFormat="false" ht="12.75" hidden="false" customHeight="false" outlineLevel="0" collapsed="false">
      <c r="B32" s="58"/>
      <c r="C32" s="59"/>
      <c r="D32" s="58"/>
      <c r="E32" s="60"/>
      <c r="F32" s="94"/>
      <c r="G32" s="61"/>
      <c r="H32" s="61"/>
      <c r="I32" s="61"/>
      <c r="J32" s="48" t="str">
        <f aca="false">IF(ISBLANK(D32),"",VLOOKUP($D32,$AG$32:$AH$33,2,FALSE()))</f>
        <v/>
      </c>
      <c r="K32" s="61"/>
      <c r="L32" s="61"/>
      <c r="M32" s="61"/>
      <c r="N32" s="48" t="str">
        <f aca="false">J32</f>
        <v/>
      </c>
      <c r="U32" s="62" t="str">
        <f aca="false">V32&amp;W32</f>
        <v>Charbon_AcierÉlectricité</v>
      </c>
      <c r="V32" s="63" t="s">
        <v>164</v>
      </c>
      <c r="W32" s="64" t="s">
        <v>108</v>
      </c>
      <c r="X32" s="65" t="s">
        <v>115</v>
      </c>
      <c r="Y32" s="66" t="n">
        <v>0.252</v>
      </c>
      <c r="Z32" s="67" t="n">
        <v>0</v>
      </c>
      <c r="AA32" s="66" t="n">
        <f aca="false">Y32+Z32</f>
        <v>0.252</v>
      </c>
      <c r="AB32" s="70" t="n">
        <v>0.003</v>
      </c>
      <c r="AC32" s="95" t="n">
        <v>0.0067</v>
      </c>
      <c r="AD32" s="67" t="n">
        <v>0</v>
      </c>
      <c r="AE32" s="66" t="n">
        <f aca="false">AB32+AC32+AD32</f>
        <v>0.0097</v>
      </c>
      <c r="AG32" s="57" t="s">
        <v>108</v>
      </c>
      <c r="AH32" s="57" t="s">
        <v>115</v>
      </c>
    </row>
    <row r="33" customFormat="false" ht="12.75" hidden="false" customHeight="false" outlineLevel="0" collapsed="false">
      <c r="B33" s="58"/>
      <c r="C33" s="59"/>
      <c r="D33" s="58"/>
      <c r="E33" s="60"/>
      <c r="F33" s="94"/>
      <c r="G33" s="61"/>
      <c r="H33" s="61"/>
      <c r="I33" s="61"/>
      <c r="J33" s="48" t="str">
        <f aca="false">IF(ISBLANK(D33),"",VLOOKUP($D33,$AG$32:$AH$33,2,FALSE()))</f>
        <v/>
      </c>
      <c r="K33" s="61"/>
      <c r="L33" s="61"/>
      <c r="M33" s="61"/>
      <c r="N33" s="48" t="str">
        <f aca="false">J33</f>
        <v/>
      </c>
      <c r="U33" s="62" t="str">
        <f aca="false">V33&amp;W33</f>
        <v>Matériels_Matériaux_ConstructionGazole</v>
      </c>
      <c r="V33" s="63" t="s">
        <v>165</v>
      </c>
      <c r="W33" s="64" t="s">
        <v>105</v>
      </c>
      <c r="X33" s="65" t="s">
        <v>106</v>
      </c>
      <c r="Y33" s="66" t="n">
        <v>0.589</v>
      </c>
      <c r="Z33" s="67" t="n">
        <v>2.57</v>
      </c>
      <c r="AA33" s="67" t="n">
        <f aca="false">Y33+Z33</f>
        <v>3.159</v>
      </c>
      <c r="AB33" s="70" t="n">
        <v>0.003</v>
      </c>
      <c r="AC33" s="95" t="n">
        <v>0.0046</v>
      </c>
      <c r="AD33" s="66" t="n">
        <v>0.019</v>
      </c>
      <c r="AE33" s="66" t="n">
        <f aca="false">AB33+AC33+AD33</f>
        <v>0.0266</v>
      </c>
      <c r="AG33" s="57" t="s">
        <v>105</v>
      </c>
      <c r="AH33" s="57" t="s">
        <v>106</v>
      </c>
    </row>
    <row r="34" customFormat="false" ht="12.75" hidden="false" customHeight="false" outlineLevel="0" collapsed="false">
      <c r="B34" s="58"/>
      <c r="C34" s="59"/>
      <c r="D34" s="58"/>
      <c r="E34" s="60"/>
      <c r="F34" s="94"/>
      <c r="G34" s="61"/>
      <c r="H34" s="61"/>
      <c r="I34" s="61"/>
      <c r="J34" s="48" t="str">
        <f aca="false">IF(ISBLANK(D34),"",VLOOKUP($D34,$AG$32:$AH$33,2,FALSE()))</f>
        <v/>
      </c>
      <c r="K34" s="61"/>
      <c r="L34" s="61"/>
      <c r="M34" s="61"/>
      <c r="N34" s="48" t="str">
        <f aca="false">J34</f>
        <v/>
      </c>
      <c r="U34" s="62" t="str">
        <f aca="false">V34&amp;W34</f>
        <v>Matériels_Matériaux_ConstructionÉlectricité</v>
      </c>
      <c r="V34" s="63" t="s">
        <v>165</v>
      </c>
      <c r="W34" s="64" t="s">
        <v>108</v>
      </c>
      <c r="X34" s="65" t="s">
        <v>115</v>
      </c>
      <c r="Y34" s="66" t="n">
        <v>0.252</v>
      </c>
      <c r="Z34" s="67" t="n">
        <v>0</v>
      </c>
      <c r="AA34" s="66" t="n">
        <f aca="false">Y34+Z34</f>
        <v>0.252</v>
      </c>
      <c r="AB34" s="70" t="n">
        <v>0.003</v>
      </c>
      <c r="AC34" s="95" t="n">
        <v>0.0083</v>
      </c>
      <c r="AD34" s="67" t="n">
        <v>0</v>
      </c>
      <c r="AE34" s="66" t="n">
        <f aca="false">AB34+AC34+AD34</f>
        <v>0.0113</v>
      </c>
      <c r="AG34" s="57"/>
      <c r="AH34" s="57"/>
    </row>
    <row r="35" customFormat="false" ht="12.75" hidden="false" customHeight="false" outlineLevel="0" collapsed="false">
      <c r="B35" s="58"/>
      <c r="C35" s="59"/>
      <c r="D35" s="58"/>
      <c r="E35" s="60"/>
      <c r="F35" s="94"/>
      <c r="G35" s="61"/>
      <c r="H35" s="61"/>
      <c r="I35" s="61"/>
      <c r="J35" s="48" t="str">
        <f aca="false">IF(ISBLANK(D35),"",VLOOKUP($D35,$AG$32:$AH$33,2,FALSE()))</f>
        <v/>
      </c>
      <c r="K35" s="61"/>
      <c r="L35" s="61"/>
      <c r="M35" s="61"/>
      <c r="N35" s="48" t="str">
        <f aca="false">J35</f>
        <v/>
      </c>
      <c r="U35" s="62" t="str">
        <f aca="false">V35&amp;W35</f>
        <v>Produits_manufacturésGazole</v>
      </c>
      <c r="V35" s="63" t="s">
        <v>166</v>
      </c>
      <c r="W35" s="64" t="s">
        <v>105</v>
      </c>
      <c r="X35" s="65" t="s">
        <v>106</v>
      </c>
      <c r="Y35" s="66" t="n">
        <v>0.589</v>
      </c>
      <c r="Z35" s="67" t="n">
        <v>2.57</v>
      </c>
      <c r="AA35" s="67" t="n">
        <f aca="false">Y35+Z35</f>
        <v>3.159</v>
      </c>
      <c r="AB35" s="70" t="n">
        <v>0.003</v>
      </c>
      <c r="AC35" s="95" t="n">
        <v>0.0039</v>
      </c>
      <c r="AD35" s="66" t="n">
        <v>0.02</v>
      </c>
      <c r="AE35" s="66" t="n">
        <f aca="false">AB35+AC35+AD35</f>
        <v>0.0269</v>
      </c>
      <c r="AG35" s="57"/>
      <c r="AH35" s="57"/>
    </row>
    <row r="36" customFormat="false" ht="12.75" hidden="false" customHeight="false" outlineLevel="0" collapsed="false">
      <c r="B36" s="58"/>
      <c r="C36" s="59"/>
      <c r="D36" s="58"/>
      <c r="E36" s="60"/>
      <c r="F36" s="94"/>
      <c r="G36" s="61"/>
      <c r="H36" s="61"/>
      <c r="I36" s="61"/>
      <c r="J36" s="48" t="str">
        <f aca="false">IF(ISBLANK(D36),"",VLOOKUP($D36,$AG$32:$AH$33,2,FALSE()))</f>
        <v/>
      </c>
      <c r="K36" s="61"/>
      <c r="L36" s="61"/>
      <c r="M36" s="61"/>
      <c r="N36" s="48" t="str">
        <f aca="false">J36</f>
        <v/>
      </c>
      <c r="U36" s="62" t="str">
        <f aca="false">V36&amp;W36</f>
        <v>Produits_manufacturésÉlectricité</v>
      </c>
      <c r="V36" s="63" t="s">
        <v>166</v>
      </c>
      <c r="W36" s="64" t="s">
        <v>108</v>
      </c>
      <c r="X36" s="65" t="s">
        <v>115</v>
      </c>
      <c r="Y36" s="66" t="n">
        <v>0.252</v>
      </c>
      <c r="Z36" s="67" t="n">
        <v>0</v>
      </c>
      <c r="AA36" s="66" t="n">
        <f aca="false">Y36+Z36</f>
        <v>0.252</v>
      </c>
      <c r="AB36" s="70" t="n">
        <v>0.003</v>
      </c>
      <c r="AC36" s="95" t="n">
        <v>0.0088</v>
      </c>
      <c r="AD36" s="67" t="n">
        <v>0</v>
      </c>
      <c r="AE36" s="66" t="n">
        <f aca="false">AB36+AC36+AD36</f>
        <v>0.0118</v>
      </c>
      <c r="AG36" s="57"/>
      <c r="AH36" s="57"/>
    </row>
    <row r="37" customFormat="false" ht="12.75" hidden="false" customHeight="false" outlineLevel="0" collapsed="false">
      <c r="B37" s="58"/>
      <c r="C37" s="59"/>
      <c r="D37" s="58"/>
      <c r="E37" s="60"/>
      <c r="F37" s="94"/>
      <c r="G37" s="61"/>
      <c r="H37" s="61"/>
      <c r="I37" s="61"/>
      <c r="J37" s="48" t="str">
        <f aca="false">IF(ISBLANK(D37),"",VLOOKUP($D37,$AG$32:$AH$33,2,FALSE()))</f>
        <v/>
      </c>
      <c r="K37" s="61"/>
      <c r="L37" s="61"/>
      <c r="M37" s="61"/>
      <c r="N37" s="48" t="str">
        <f aca="false">J37</f>
        <v/>
      </c>
      <c r="U37" s="62" t="str">
        <f aca="false">V37&amp;W37</f>
        <v>CéréalesGazole</v>
      </c>
      <c r="V37" s="63" t="s">
        <v>167</v>
      </c>
      <c r="W37" s="64" t="s">
        <v>105</v>
      </c>
      <c r="X37" s="65" t="s">
        <v>106</v>
      </c>
      <c r="Y37" s="66" t="n">
        <v>0.589</v>
      </c>
      <c r="Z37" s="67" t="n">
        <v>2.57</v>
      </c>
      <c r="AA37" s="67" t="n">
        <f aca="false">Y37+Z37</f>
        <v>3.159</v>
      </c>
      <c r="AB37" s="70" t="n">
        <v>0.003</v>
      </c>
      <c r="AC37" s="95" t="n">
        <v>0.0037</v>
      </c>
      <c r="AD37" s="66" t="n">
        <v>0.015</v>
      </c>
      <c r="AE37" s="66" t="n">
        <f aca="false">AB37+AC37+AD37</f>
        <v>0.0217</v>
      </c>
      <c r="AG37" s="57"/>
      <c r="AH37" s="57"/>
    </row>
    <row r="38" customFormat="false" ht="12.75" hidden="false" customHeight="false" outlineLevel="0" collapsed="false">
      <c r="B38" s="58"/>
      <c r="C38" s="59"/>
      <c r="D38" s="58"/>
      <c r="E38" s="60"/>
      <c r="F38" s="94"/>
      <c r="G38" s="61"/>
      <c r="H38" s="61"/>
      <c r="I38" s="61"/>
      <c r="J38" s="48" t="str">
        <f aca="false">IF(ISBLANK(D38),"",VLOOKUP($D38,$AG$32:$AH$33,2,FALSE()))</f>
        <v/>
      </c>
      <c r="K38" s="61"/>
      <c r="L38" s="61"/>
      <c r="M38" s="61"/>
      <c r="N38" s="48" t="str">
        <f aca="false">J38</f>
        <v/>
      </c>
      <c r="U38" s="62" t="str">
        <f aca="false">V38&amp;W38</f>
        <v>CéréalesÉlectricité</v>
      </c>
      <c r="V38" s="63" t="s">
        <v>167</v>
      </c>
      <c r="W38" s="64" t="s">
        <v>108</v>
      </c>
      <c r="X38" s="65" t="s">
        <v>115</v>
      </c>
      <c r="Y38" s="66" t="n">
        <v>0.252</v>
      </c>
      <c r="Z38" s="67" t="n">
        <v>0</v>
      </c>
      <c r="AA38" s="66" t="n">
        <f aca="false">Y38+Z38</f>
        <v>0.252</v>
      </c>
      <c r="AB38" s="70" t="n">
        <v>0.003</v>
      </c>
      <c r="AC38" s="95" t="n">
        <v>0.0066</v>
      </c>
      <c r="AD38" s="67" t="n">
        <v>0</v>
      </c>
      <c r="AE38" s="66" t="n">
        <f aca="false">AB38+AC38+AD38</f>
        <v>0.0096</v>
      </c>
      <c r="AG38" s="57"/>
      <c r="AH38" s="57"/>
    </row>
    <row r="39" customFormat="false" ht="12.75" hidden="false" customHeight="false" outlineLevel="0" collapsed="false">
      <c r="B39" s="58"/>
      <c r="C39" s="59"/>
      <c r="D39" s="58"/>
      <c r="E39" s="60"/>
      <c r="F39" s="94"/>
      <c r="G39" s="61"/>
      <c r="H39" s="61"/>
      <c r="I39" s="61"/>
      <c r="J39" s="48" t="str">
        <f aca="false">IF(ISBLANK(D39),"",VLOOKUP($D39,$AG$32:$AH$33,2,FALSE()))</f>
        <v/>
      </c>
      <c r="K39" s="61"/>
      <c r="L39" s="61"/>
      <c r="M39" s="61"/>
      <c r="N39" s="48" t="str">
        <f aca="false">J39</f>
        <v/>
      </c>
      <c r="U39" s="62" t="str">
        <f aca="false">V39&amp;W39</f>
        <v>Ensemble_articulé_camion_remorqueGazole</v>
      </c>
      <c r="V39" s="63" t="s">
        <v>168</v>
      </c>
      <c r="W39" s="64" t="s">
        <v>105</v>
      </c>
      <c r="X39" s="65" t="s">
        <v>106</v>
      </c>
      <c r="Y39" s="66" t="n">
        <v>0.589</v>
      </c>
      <c r="Z39" s="67" t="n">
        <v>2.57</v>
      </c>
      <c r="AA39" s="67" t="n">
        <f aca="false">Y39+Z39</f>
        <v>3.159</v>
      </c>
      <c r="AB39" s="70" t="n">
        <v>0.003</v>
      </c>
      <c r="AC39" s="66" t="n">
        <v>0.027</v>
      </c>
      <c r="AD39" s="67" t="n">
        <v>0.11</v>
      </c>
      <c r="AE39" s="67" t="n">
        <f aca="false">AB39+AC39+AD39</f>
        <v>0.14</v>
      </c>
      <c r="AG39" s="57"/>
      <c r="AH39" s="57"/>
    </row>
    <row r="40" customFormat="false" ht="12.75" hidden="false" customHeight="false" outlineLevel="0" collapsed="false">
      <c r="B40" s="58"/>
      <c r="C40" s="59"/>
      <c r="D40" s="58"/>
      <c r="E40" s="60"/>
      <c r="F40" s="94"/>
      <c r="G40" s="61"/>
      <c r="H40" s="61"/>
      <c r="I40" s="61"/>
      <c r="J40" s="48" t="str">
        <f aca="false">IF(ISBLANK(D40),"",VLOOKUP($D40,$AG$32:$AH$33,2,FALSE()))</f>
        <v/>
      </c>
      <c r="K40" s="61"/>
      <c r="L40" s="61"/>
      <c r="M40" s="61"/>
      <c r="N40" s="48" t="str">
        <f aca="false">J40</f>
        <v/>
      </c>
      <c r="U40" s="62" t="str">
        <f aca="false">V40&amp;W40</f>
        <v>Ensemble_articulé_camion_remorqueÉlectricité</v>
      </c>
      <c r="V40" s="63" t="s">
        <v>168</v>
      </c>
      <c r="W40" s="64" t="s">
        <v>108</v>
      </c>
      <c r="X40" s="65" t="s">
        <v>115</v>
      </c>
      <c r="Y40" s="66" t="n">
        <v>0.252</v>
      </c>
      <c r="Z40" s="67" t="n">
        <v>0</v>
      </c>
      <c r="AA40" s="66" t="n">
        <f aca="false">Y40+Z40</f>
        <v>0.252</v>
      </c>
      <c r="AB40" s="70" t="n">
        <v>0.003</v>
      </c>
      <c r="AC40" s="66" t="n">
        <v>0.048</v>
      </c>
      <c r="AD40" s="67" t="n">
        <v>0</v>
      </c>
      <c r="AE40" s="66" t="n">
        <f aca="false">AB40+AC40+AD40</f>
        <v>0.051</v>
      </c>
      <c r="AG40" s="57"/>
    </row>
    <row r="41" customFormat="false" ht="12.75" hidden="false" customHeight="false" outlineLevel="0" collapsed="false">
      <c r="B41" s="58"/>
      <c r="C41" s="59"/>
      <c r="D41" s="58"/>
      <c r="E41" s="60"/>
      <c r="F41" s="94"/>
      <c r="G41" s="61"/>
      <c r="H41" s="61"/>
      <c r="I41" s="61"/>
      <c r="J41" s="48" t="str">
        <f aca="false">IF(ISBLANK(D41),"",VLOOKUP($D41,$AG$32:$AH$33,2,FALSE()))</f>
        <v/>
      </c>
      <c r="K41" s="61"/>
      <c r="L41" s="61"/>
      <c r="M41" s="61"/>
      <c r="N41" s="48" t="str">
        <f aca="false">J41</f>
        <v/>
      </c>
      <c r="U41" s="62" t="str">
        <f aca="false">V41&amp;W41</f>
        <v>Remorque_seuleGazole</v>
      </c>
      <c r="V41" s="63" t="s">
        <v>169</v>
      </c>
      <c r="W41" s="64" t="s">
        <v>105</v>
      </c>
      <c r="X41" s="65" t="s">
        <v>106</v>
      </c>
      <c r="Y41" s="66" t="n">
        <v>0.589</v>
      </c>
      <c r="Z41" s="67" t="n">
        <v>2.57</v>
      </c>
      <c r="AA41" s="67" t="n">
        <f aca="false">Y41+Z41</f>
        <v>3.159</v>
      </c>
      <c r="AB41" s="70" t="n">
        <v>0.003</v>
      </c>
      <c r="AC41" s="66" t="n">
        <v>0.018</v>
      </c>
      <c r="AD41" s="66" t="n">
        <v>0.07</v>
      </c>
      <c r="AE41" s="66" t="n">
        <f aca="false">AB41+AC41+AD41</f>
        <v>0.091</v>
      </c>
      <c r="AG41" s="57"/>
    </row>
    <row r="42" customFormat="false" ht="12.75" hidden="false" customHeight="false" outlineLevel="0" collapsed="false">
      <c r="B42" s="58"/>
      <c r="C42" s="59"/>
      <c r="D42" s="58"/>
      <c r="E42" s="60"/>
      <c r="F42" s="94"/>
      <c r="G42" s="61"/>
      <c r="H42" s="61"/>
      <c r="I42" s="61"/>
      <c r="J42" s="48" t="str">
        <f aca="false">IF(ISBLANK(D42),"",VLOOKUP($D42,$AG$32:$AH$33,2,FALSE()))</f>
        <v/>
      </c>
      <c r="K42" s="61"/>
      <c r="L42" s="61"/>
      <c r="M42" s="61"/>
      <c r="N42" s="48" t="str">
        <f aca="false">J42</f>
        <v/>
      </c>
      <c r="U42" s="62" t="str">
        <f aca="false">V42&amp;W42</f>
        <v>Remorque_seuleÉlectricité</v>
      </c>
      <c r="V42" s="63" t="s">
        <v>169</v>
      </c>
      <c r="W42" s="64" t="s">
        <v>108</v>
      </c>
      <c r="X42" s="65" t="s">
        <v>115</v>
      </c>
      <c r="Y42" s="66" t="n">
        <v>0.252</v>
      </c>
      <c r="Z42" s="67" t="n">
        <v>0</v>
      </c>
      <c r="AA42" s="66" t="n">
        <f aca="false">Y42+Z42</f>
        <v>0.252</v>
      </c>
      <c r="AB42" s="70" t="n">
        <v>0.003</v>
      </c>
      <c r="AC42" s="66" t="n">
        <v>0.033</v>
      </c>
      <c r="AD42" s="67" t="n">
        <v>0</v>
      </c>
      <c r="AE42" s="66" t="n">
        <f aca="false">AB42+AC42+AD42</f>
        <v>0.036</v>
      </c>
      <c r="AG42" s="1" t="s">
        <v>52</v>
      </c>
    </row>
    <row r="43" customFormat="false" ht="12.75" hidden="false" customHeight="false" outlineLevel="0" collapsed="false">
      <c r="B43" s="58"/>
      <c r="C43" s="59"/>
      <c r="D43" s="58"/>
      <c r="E43" s="60"/>
      <c r="F43" s="94"/>
      <c r="G43" s="61"/>
      <c r="H43" s="61"/>
      <c r="I43" s="61"/>
      <c r="J43" s="48" t="str">
        <f aca="false">IF(ISBLANK(D43),"",VLOOKUP($D43,$AG$32:$AH$33,2,FALSE()))</f>
        <v/>
      </c>
      <c r="K43" s="61"/>
      <c r="L43" s="61"/>
      <c r="M43" s="61"/>
      <c r="N43" s="48" t="str">
        <f aca="false">J43</f>
        <v/>
      </c>
      <c r="U43" s="62" t="str">
        <f aca="false">V43&amp;W43</f>
        <v/>
      </c>
      <c r="V43" s="63"/>
      <c r="W43" s="64"/>
      <c r="X43" s="65"/>
      <c r="Y43" s="66"/>
      <c r="Z43" s="67"/>
      <c r="AA43" s="67"/>
      <c r="AB43" s="70"/>
      <c r="AC43" s="68"/>
      <c r="AD43" s="68"/>
      <c r="AE43" s="68"/>
      <c r="AG43" s="1" t="s">
        <v>53</v>
      </c>
    </row>
    <row r="44" customFormat="false" ht="12.75" hidden="false" customHeight="false" outlineLevel="0" collapsed="false">
      <c r="B44" s="58"/>
      <c r="C44" s="59"/>
      <c r="D44" s="58"/>
      <c r="E44" s="60"/>
      <c r="F44" s="94"/>
      <c r="G44" s="61"/>
      <c r="H44" s="61"/>
      <c r="I44" s="61"/>
      <c r="J44" s="48" t="str">
        <f aca="false">IF(ISBLANK(D44),"",VLOOKUP($D44,$AG$32:$AH$33,2,FALSE()))</f>
        <v/>
      </c>
      <c r="K44" s="61"/>
      <c r="L44" s="61"/>
      <c r="M44" s="61"/>
      <c r="N44" s="48" t="str">
        <f aca="false">J44</f>
        <v/>
      </c>
      <c r="U44" s="62" t="str">
        <f aca="false">V44&amp;W44</f>
        <v/>
      </c>
      <c r="V44" s="63"/>
      <c r="W44" s="64"/>
      <c r="X44" s="65"/>
      <c r="Y44" s="66"/>
      <c r="Z44" s="67"/>
      <c r="AA44" s="67"/>
      <c r="AB44" s="70"/>
      <c r="AC44" s="68"/>
      <c r="AD44" s="68"/>
      <c r="AE44" s="68"/>
    </row>
    <row r="46" customFormat="false" ht="12.75" hidden="false" customHeight="false" outlineLevel="0" collapsed="false">
      <c r="B46" s="38" t="s">
        <v>128</v>
      </c>
      <c r="C46" s="38"/>
      <c r="D46" s="38"/>
      <c r="E46" s="38"/>
      <c r="F46" s="38"/>
      <c r="G46" s="38"/>
      <c r="H46" s="38"/>
      <c r="I46" s="38"/>
      <c r="J46" s="38"/>
      <c r="K46" s="38"/>
      <c r="L46" s="38"/>
      <c r="M46" s="38"/>
      <c r="N46" s="38"/>
      <c r="O46" s="38"/>
      <c r="P46" s="38"/>
    </row>
    <row r="47" customFormat="false" ht="12.75" hidden="false" customHeight="false" outlineLevel="0" collapsed="false">
      <c r="B47" s="38"/>
      <c r="C47" s="38"/>
      <c r="D47" s="38"/>
      <c r="E47" s="38"/>
      <c r="F47" s="38"/>
      <c r="G47" s="38"/>
      <c r="H47" s="38"/>
      <c r="I47" s="38"/>
      <c r="J47" s="38"/>
      <c r="K47" s="38"/>
      <c r="L47" s="38"/>
      <c r="M47" s="38"/>
      <c r="N47" s="38"/>
      <c r="O47" s="38"/>
      <c r="P47" s="38"/>
    </row>
    <row r="48" customFormat="false" ht="12.75" hidden="false" customHeight="false" outlineLevel="0" collapsed="false">
      <c r="B48" s="38" t="s">
        <v>21</v>
      </c>
      <c r="C48" s="38"/>
      <c r="D48" s="38"/>
      <c r="E48" s="38"/>
      <c r="F48" s="38"/>
      <c r="G48" s="38"/>
      <c r="H48" s="38"/>
      <c r="I48" s="38"/>
      <c r="J48" s="38" t="s">
        <v>129</v>
      </c>
      <c r="K48" s="38"/>
      <c r="L48" s="38"/>
      <c r="M48" s="38"/>
      <c r="N48" s="38"/>
      <c r="O48" s="38"/>
      <c r="P48" s="38"/>
    </row>
    <row r="49" customFormat="false" ht="12.75" hidden="false" customHeight="false" outlineLevel="0" collapsed="false">
      <c r="B49" s="38" t="s">
        <v>22</v>
      </c>
      <c r="C49" s="38"/>
      <c r="D49" s="38"/>
      <c r="E49" s="38"/>
      <c r="F49" s="38"/>
      <c r="G49" s="38"/>
      <c r="H49" s="38"/>
      <c r="I49" s="38"/>
      <c r="J49" s="38" t="s">
        <v>130</v>
      </c>
      <c r="K49" s="38"/>
      <c r="L49" s="38"/>
      <c r="M49" s="38"/>
      <c r="N49" s="38"/>
      <c r="O49" s="38"/>
      <c r="P49" s="38"/>
    </row>
    <row r="50" customFormat="false" ht="12.75" hidden="false" customHeight="false" outlineLevel="0" collapsed="false">
      <c r="B50" s="38" t="s">
        <v>131</v>
      </c>
      <c r="C50" s="38"/>
      <c r="D50" s="38"/>
      <c r="E50" s="38"/>
      <c r="F50" s="38"/>
      <c r="G50" s="38"/>
      <c r="H50" s="38"/>
      <c r="I50" s="38"/>
      <c r="J50" s="38" t="s">
        <v>132</v>
      </c>
      <c r="K50" s="38"/>
      <c r="L50" s="38"/>
      <c r="M50" s="38"/>
      <c r="N50" s="38"/>
      <c r="O50" s="38"/>
      <c r="P50" s="38"/>
    </row>
    <row r="51" customFormat="false" ht="12.75" hidden="false" customHeight="false" outlineLevel="0" collapsed="false">
      <c r="B51" s="38"/>
      <c r="C51" s="38"/>
      <c r="D51" s="38"/>
      <c r="E51" s="38"/>
      <c r="F51" s="38"/>
      <c r="G51" s="38"/>
      <c r="H51" s="38"/>
      <c r="I51" s="38"/>
      <c r="J51" s="38"/>
      <c r="K51" s="38"/>
      <c r="L51" s="38"/>
      <c r="M51" s="38"/>
      <c r="N51" s="38"/>
      <c r="O51" s="38"/>
      <c r="P51" s="38"/>
    </row>
    <row r="52" customFormat="false" ht="12.75" hidden="false" customHeight="false" outlineLevel="0" collapsed="false">
      <c r="B52" s="38" t="s">
        <v>133</v>
      </c>
      <c r="C52" s="38"/>
      <c r="D52" s="38"/>
      <c r="E52" s="38"/>
      <c r="F52" s="38"/>
      <c r="G52" s="38"/>
      <c r="H52" s="38"/>
      <c r="I52" s="38"/>
      <c r="J52" s="38"/>
      <c r="K52" s="38"/>
      <c r="L52" s="38"/>
      <c r="M52" s="38"/>
      <c r="N52" s="38"/>
      <c r="O52" s="38"/>
      <c r="P52" s="38"/>
    </row>
    <row r="53" customFormat="false" ht="12.75" hidden="false" customHeight="false" outlineLevel="0" collapsed="false">
      <c r="B53" s="38"/>
      <c r="C53" s="38"/>
      <c r="D53" s="38"/>
      <c r="E53" s="38"/>
      <c r="F53" s="38"/>
      <c r="G53" s="38"/>
      <c r="H53" s="38"/>
      <c r="I53" s="38"/>
      <c r="J53" s="38"/>
      <c r="K53" s="38"/>
      <c r="L53" s="38"/>
      <c r="M53" s="38"/>
      <c r="N53" s="38"/>
      <c r="O53" s="38"/>
      <c r="P53" s="38"/>
    </row>
    <row r="54" customFormat="false" ht="12.75" hidden="false" customHeight="false" outlineLevel="0" collapsed="false">
      <c r="B54" s="38"/>
      <c r="C54" s="38"/>
      <c r="D54" s="38"/>
      <c r="E54" s="38"/>
      <c r="F54" s="40" t="s">
        <v>134</v>
      </c>
      <c r="G54" s="40"/>
      <c r="H54" s="40"/>
      <c r="I54" s="40"/>
      <c r="J54" s="40"/>
      <c r="K54" s="40"/>
      <c r="L54" s="72" t="s">
        <v>135</v>
      </c>
      <c r="M54" s="72"/>
      <c r="N54" s="73" t="s">
        <v>136</v>
      </c>
      <c r="O54" s="73"/>
      <c r="P54" s="73"/>
      <c r="Q54" s="57"/>
    </row>
    <row r="55" customFormat="false" ht="12.75" hidden="false" customHeight="false" outlineLevel="0" collapsed="false">
      <c r="B55" s="38"/>
      <c r="C55" s="38"/>
      <c r="D55" s="38"/>
      <c r="E55" s="38"/>
      <c r="F55" s="40" t="s">
        <v>137</v>
      </c>
      <c r="G55" s="40"/>
      <c r="H55" s="40" t="s">
        <v>138</v>
      </c>
      <c r="I55" s="72" t="s">
        <v>139</v>
      </c>
      <c r="J55" s="72"/>
      <c r="K55" s="72"/>
      <c r="L55" s="72"/>
      <c r="M55" s="72"/>
      <c r="N55" s="73"/>
      <c r="O55" s="73"/>
      <c r="P55" s="73"/>
    </row>
    <row r="56" customFormat="false" ht="68.65" hidden="false" customHeight="false" outlineLevel="0" collapsed="false">
      <c r="B56" s="46" t="s">
        <v>140</v>
      </c>
      <c r="C56" s="47" t="s">
        <v>155</v>
      </c>
      <c r="D56" s="48" t="s">
        <v>156</v>
      </c>
      <c r="E56" s="46" t="s">
        <v>78</v>
      </c>
      <c r="F56" s="50" t="s">
        <v>141</v>
      </c>
      <c r="G56" s="50" t="s">
        <v>142</v>
      </c>
      <c r="H56" s="50" t="s">
        <v>143</v>
      </c>
      <c r="I56" s="50" t="s">
        <v>144</v>
      </c>
      <c r="J56" s="50" t="s">
        <v>145</v>
      </c>
      <c r="K56" s="50" t="s">
        <v>146</v>
      </c>
      <c r="L56" s="50" t="s">
        <v>147</v>
      </c>
      <c r="M56" s="74" t="s">
        <v>148</v>
      </c>
      <c r="N56" s="75" t="s">
        <v>149</v>
      </c>
      <c r="O56" s="50" t="s">
        <v>32</v>
      </c>
      <c r="P56" s="76" t="s">
        <v>150</v>
      </c>
    </row>
    <row r="57" customFormat="false" ht="12.75" hidden="false" customHeight="false" outlineLevel="0" collapsed="false">
      <c r="B57" s="48" t="n">
        <f aca="false">B19</f>
        <v>0</v>
      </c>
      <c r="C57" s="47" t="n">
        <f aca="false">C19</f>
        <v>0</v>
      </c>
      <c r="D57" s="48" t="n">
        <f aca="false">D19</f>
        <v>0</v>
      </c>
      <c r="E57" s="48" t="n">
        <f aca="false">E19</f>
        <v>0</v>
      </c>
      <c r="F57" s="77" t="n">
        <f aca="false">G19*H19</f>
        <v>0</v>
      </c>
      <c r="G57" s="77" t="n">
        <f aca="false">IF(OR($C57=0,$D57=0),0,IF($J$17="Oui",$I19*VLOOKUP($C57&amp;$D57,$U$19:$AE$44,6,FALSE()),$F57*VLOOKUP($C57&amp;$D57,$U$19:$AE$44,10,FALSE())))</f>
        <v>0</v>
      </c>
      <c r="H57" s="77" t="n">
        <f aca="false">IF($D57&lt;&gt;"Électricité",0,IF($J$17="Oui",$I19*VLOOKUP($C57&amp;$D57,$U$19:$AE$44,5,FALSE()),$F57*VLOOKUP($C57&amp;$D57,$U$19:$AE$44,9,FALSE())))</f>
        <v>0</v>
      </c>
      <c r="I57" s="77" t="n">
        <f aca="false">F57</f>
        <v>0</v>
      </c>
      <c r="J57" s="77" t="n">
        <f aca="false">IF(OR($C57=0,$D57=0),0,$F57*VLOOKUP($C57&amp;$D57,$U$19:$AE$44,8,FALSE()))</f>
        <v>0</v>
      </c>
      <c r="K57" s="77" t="n">
        <f aca="false">IF(OR($C57=0,$D57=0),0,IF($D57="Électricité",0,IF($J$17="Oui",$I19*VLOOKUP($C57&amp;$D57,$U$19:$AE$44,5,FALSE()),$F57*VLOOKUP($C57&amp;$D57,$U$19:$AE$44,9,FALSE()))))</f>
        <v>0</v>
      </c>
      <c r="L57" s="77" t="n">
        <f aca="false">K19*L19</f>
        <v>0</v>
      </c>
      <c r="M57" s="78" t="n">
        <f aca="false">IF(OR($C57=0,$D57=0),0,IF($N$17="Oui",$M19*VLOOKUP($C57&amp;$D57,$U$19:$AE$44,7,FALSE())+$L57*VLOOKUP(C57&amp;D57,$U$19:$AE$44,8,FALSE()),$L57*VLOOKUP($C57&amp;$D57,$U$19:$AE$44,11,FALSE())))</f>
        <v>0</v>
      </c>
      <c r="N57" s="79" t="n">
        <f aca="false">I57+L57</f>
        <v>0</v>
      </c>
      <c r="O57" s="77" t="n">
        <f aca="false">IF(E57="Non",G57+H57+J57+K57+M57,1.15*(G57+H57+J57+K57+M57))</f>
        <v>0</v>
      </c>
      <c r="P57" s="80" t="e">
        <f aca="false">O57/N57</f>
        <v>#DIV/0!</v>
      </c>
    </row>
    <row r="58" customFormat="false" ht="12.75" hidden="false" customHeight="false" outlineLevel="0" collapsed="false">
      <c r="B58" s="48" t="n">
        <f aca="false">B20</f>
        <v>0</v>
      </c>
      <c r="C58" s="47" t="n">
        <f aca="false">C20</f>
        <v>0</v>
      </c>
      <c r="D58" s="48" t="n">
        <f aca="false">D20</f>
        <v>0</v>
      </c>
      <c r="E58" s="48" t="n">
        <f aca="false">E20</f>
        <v>0</v>
      </c>
      <c r="F58" s="77" t="n">
        <f aca="false">G20*H20</f>
        <v>0</v>
      </c>
      <c r="G58" s="77" t="n">
        <f aca="false">IF(OR($C58=0,$D58=0),0,IF($J$17="Oui",$I20*VLOOKUP($C58&amp;$D58,$U$19:$AE$44,6,FALSE()),$F58*VLOOKUP($C58&amp;$D58,$U$19:$AE$44,10,FALSE())))</f>
        <v>0</v>
      </c>
      <c r="H58" s="77" t="n">
        <f aca="false">IF($D58&lt;&gt;"Électricité",0,IF($J$17="Oui",$I20*VLOOKUP($C58&amp;$D58,$U$19:$AE$44,5,FALSE()),$F58*VLOOKUP($C58&amp;$D58,$U$19:$AE$44,9,FALSE())))</f>
        <v>0</v>
      </c>
      <c r="I58" s="77" t="n">
        <f aca="false">F58</f>
        <v>0</v>
      </c>
      <c r="J58" s="77" t="n">
        <f aca="false">IF(OR($C58=0,$D58=0),0,$F58*VLOOKUP($C58&amp;$D58,$U$19:$AE$44,8,FALSE()))</f>
        <v>0</v>
      </c>
      <c r="K58" s="77" t="n">
        <f aca="false">IF(OR($C58=0,$D58=0),0,IF($D58="Électricité",0,IF($J$17="Oui",$I20*VLOOKUP($C58&amp;$D58,$U$19:$AE$44,5,FALSE()),$F58*VLOOKUP($C58&amp;$D58,$U$19:$AE$44,9,FALSE()))))</f>
        <v>0</v>
      </c>
      <c r="L58" s="77" t="n">
        <f aca="false">K20*L20</f>
        <v>0</v>
      </c>
      <c r="M58" s="78" t="n">
        <f aca="false">IF(OR($C58=0,$D58=0),0,IF($N$17="Oui",$M20*VLOOKUP($C58&amp;$D58,$U$19:$AE$44,7,FALSE())+$L58*VLOOKUP(C58&amp;D58,$U$19:$AE$44,8,FALSE()),$L58*VLOOKUP($C58&amp;$D58,$U$19:$AE$44,11,FALSE())))</f>
        <v>0</v>
      </c>
      <c r="N58" s="79" t="n">
        <f aca="false">I58+L58</f>
        <v>0</v>
      </c>
      <c r="O58" s="77" t="n">
        <f aca="false">IF(E58="Non",G58+H58+J58+K58+M58,1.15*(G58+H58+J58+K58+M58))</f>
        <v>0</v>
      </c>
      <c r="P58" s="80" t="e">
        <f aca="false">O58/N58</f>
        <v>#DIV/0!</v>
      </c>
    </row>
    <row r="59" customFormat="false" ht="12.75" hidden="false" customHeight="false" outlineLevel="0" collapsed="false">
      <c r="B59" s="48" t="n">
        <f aca="false">B21</f>
        <v>0</v>
      </c>
      <c r="C59" s="47" t="n">
        <f aca="false">C21</f>
        <v>0</v>
      </c>
      <c r="D59" s="48" t="n">
        <f aca="false">D21</f>
        <v>0</v>
      </c>
      <c r="E59" s="48" t="n">
        <f aca="false">E21</f>
        <v>0</v>
      </c>
      <c r="F59" s="77" t="n">
        <f aca="false">G21*H21</f>
        <v>0</v>
      </c>
      <c r="G59" s="77" t="n">
        <f aca="false">IF(OR($C59=0,$D59=0),0,IF($J$17="Oui",$I21*VLOOKUP($C59&amp;$D59,$U$19:$AE$44,6,FALSE()),$F59*VLOOKUP($C59&amp;$D59,$U$19:$AE$44,10,FALSE())))</f>
        <v>0</v>
      </c>
      <c r="H59" s="77" t="n">
        <f aca="false">IF($D59&lt;&gt;"Électricité",0,IF($J$17="Oui",$I21*VLOOKUP($C59&amp;$D59,$U$19:$AE$44,5,FALSE()),$F59*VLOOKUP($C59&amp;$D59,$U$19:$AE$44,9,FALSE())))</f>
        <v>0</v>
      </c>
      <c r="I59" s="77" t="n">
        <f aca="false">F59</f>
        <v>0</v>
      </c>
      <c r="J59" s="77" t="n">
        <f aca="false">IF(OR($C59=0,$D59=0),0,$F59*VLOOKUP($C59&amp;$D59,$U$19:$AE$44,8,FALSE()))</f>
        <v>0</v>
      </c>
      <c r="K59" s="77" t="n">
        <f aca="false">IF(OR($C59=0,$D59=0),0,IF($D59="Électricité",0,IF($J$17="Oui",$I21*VLOOKUP($C59&amp;$D59,$U$19:$AE$44,5,FALSE()),$F59*VLOOKUP($C59&amp;$D59,$U$19:$AE$44,9,FALSE()))))</f>
        <v>0</v>
      </c>
      <c r="L59" s="77" t="n">
        <f aca="false">K21*L21</f>
        <v>0</v>
      </c>
      <c r="M59" s="78" t="n">
        <f aca="false">IF(OR($C59=0,$D59=0),0,IF($N$17="Oui",$M21*VLOOKUP($C59&amp;$D59,$U$19:$AE$44,7,FALSE())+$L59*VLOOKUP(C59&amp;D59,$U$19:$AE$44,8,FALSE()),$L59*VLOOKUP($C59&amp;$D59,$U$19:$AE$44,11,FALSE())))</f>
        <v>0</v>
      </c>
      <c r="N59" s="79" t="n">
        <f aca="false">I59+L59</f>
        <v>0</v>
      </c>
      <c r="O59" s="77" t="n">
        <f aca="false">IF(E59="Non",G59+H59+J59+K59+M59,1.15*(G59+H59+J59+K59+M59))</f>
        <v>0</v>
      </c>
      <c r="P59" s="80" t="e">
        <f aca="false">O59/N59</f>
        <v>#DIV/0!</v>
      </c>
    </row>
    <row r="60" customFormat="false" ht="12.75" hidden="false" customHeight="false" outlineLevel="0" collapsed="false">
      <c r="B60" s="48" t="n">
        <f aca="false">B22</f>
        <v>0</v>
      </c>
      <c r="C60" s="47" t="n">
        <f aca="false">C22</f>
        <v>0</v>
      </c>
      <c r="D60" s="48" t="n">
        <f aca="false">D22</f>
        <v>0</v>
      </c>
      <c r="E60" s="48" t="n">
        <f aca="false">E22</f>
        <v>0</v>
      </c>
      <c r="F60" s="77" t="n">
        <f aca="false">G22*H22</f>
        <v>0</v>
      </c>
      <c r="G60" s="77" t="n">
        <f aca="false">IF(OR($C60=0,$D60=0),0,IF($J$17="Oui",$I22*VLOOKUP($C60&amp;$D60,$U$19:$AE$44,6,FALSE()),$F60*VLOOKUP($C60&amp;$D60,$U$19:$AE$44,10,FALSE())))</f>
        <v>0</v>
      </c>
      <c r="H60" s="77" t="n">
        <f aca="false">IF($D60&lt;&gt;"Électricité",0,IF($J$17="Oui",$I22*VLOOKUP($C60&amp;$D60,$U$19:$AE$44,5,FALSE()),$F60*VLOOKUP($C60&amp;$D60,$U$19:$AE$44,9,FALSE())))</f>
        <v>0</v>
      </c>
      <c r="I60" s="77" t="n">
        <f aca="false">F60</f>
        <v>0</v>
      </c>
      <c r="J60" s="77" t="n">
        <f aca="false">IF(OR($C60=0,$D60=0),0,$F60*VLOOKUP($C60&amp;$D60,$U$19:$AE$44,8,FALSE()))</f>
        <v>0</v>
      </c>
      <c r="K60" s="77" t="n">
        <f aca="false">IF(OR($C60=0,$D60=0),0,IF($D60="Électricité",0,IF($J$17="Oui",$I22*VLOOKUP($C60&amp;$D60,$U$19:$AE$44,5,FALSE()),$F60*VLOOKUP($C60&amp;$D60,$U$19:$AE$44,9,FALSE()))))</f>
        <v>0</v>
      </c>
      <c r="L60" s="77" t="n">
        <f aca="false">K22*L22</f>
        <v>0</v>
      </c>
      <c r="M60" s="78" t="n">
        <f aca="false">IF(OR($C60=0,$D60=0),0,IF($N$17="Oui",$M22*VLOOKUP($C60&amp;$D60,$U$19:$AE$44,7,FALSE())+$L60*VLOOKUP(C60&amp;D60,$U$19:$AE$44,8,FALSE()),$L60*VLOOKUP($C60&amp;$D60,$U$19:$AE$44,11,FALSE())))</f>
        <v>0</v>
      </c>
      <c r="N60" s="79" t="n">
        <f aca="false">I60+L60</f>
        <v>0</v>
      </c>
      <c r="O60" s="77" t="n">
        <f aca="false">IF(E60="Non",G60+H60+J60+K60+M60,1.15*(G60+H60+J60+K60+M60))</f>
        <v>0</v>
      </c>
      <c r="P60" s="80" t="e">
        <f aca="false">O60/N60</f>
        <v>#DIV/0!</v>
      </c>
    </row>
    <row r="61" customFormat="false" ht="12.75" hidden="false" customHeight="false" outlineLevel="0" collapsed="false">
      <c r="B61" s="48" t="n">
        <f aca="false">B23</f>
        <v>0</v>
      </c>
      <c r="C61" s="47" t="n">
        <f aca="false">C23</f>
        <v>0</v>
      </c>
      <c r="D61" s="48" t="n">
        <f aca="false">D23</f>
        <v>0</v>
      </c>
      <c r="E61" s="48" t="n">
        <f aca="false">E23</f>
        <v>0</v>
      </c>
      <c r="F61" s="77" t="n">
        <f aca="false">G23*H23</f>
        <v>0</v>
      </c>
      <c r="G61" s="77" t="n">
        <f aca="false">IF(OR($C61=0,$D61=0),0,IF($J$17="Oui",$I23*VLOOKUP($C61&amp;$D61,$U$19:$AE$44,6,FALSE()),$F61*VLOOKUP($C61&amp;$D61,$U$19:$AE$44,10,FALSE())))</f>
        <v>0</v>
      </c>
      <c r="H61" s="77" t="n">
        <f aca="false">IF($D61&lt;&gt;"Électricité",0,IF($J$17="Oui",$I23*VLOOKUP($C61&amp;$D61,$U$19:$AE$44,5,FALSE()),$F61*VLOOKUP($C61&amp;$D61,$U$19:$AE$44,9,FALSE())))</f>
        <v>0</v>
      </c>
      <c r="I61" s="77" t="n">
        <f aca="false">F61</f>
        <v>0</v>
      </c>
      <c r="J61" s="77" t="n">
        <f aca="false">IF(OR($C61=0,$D61=0),0,$F61*VLOOKUP($C61&amp;$D61,$U$19:$AE$44,8,FALSE()))</f>
        <v>0</v>
      </c>
      <c r="K61" s="77" t="n">
        <f aca="false">IF(OR($C61=0,$D61=0),0,IF($D61="Électricité",0,IF($J$17="Oui",$I23*VLOOKUP($C61&amp;$D61,$U$19:$AE$44,5,FALSE()),$F61*VLOOKUP($C61&amp;$D61,$U$19:$AE$44,9,FALSE()))))</f>
        <v>0</v>
      </c>
      <c r="L61" s="77" t="n">
        <f aca="false">K23*L23</f>
        <v>0</v>
      </c>
      <c r="M61" s="78" t="n">
        <f aca="false">IF(OR($C61=0,$D61=0),0,IF($N$17="Oui",$M23*VLOOKUP($C61&amp;$D61,$U$19:$AE$44,7,FALSE())+$L61*VLOOKUP(C61&amp;D61,$U$19:$AE$44,8,FALSE()),$L61*VLOOKUP($C61&amp;$D61,$U$19:$AE$44,11,FALSE())))</f>
        <v>0</v>
      </c>
      <c r="N61" s="79" t="n">
        <f aca="false">I61+L61</f>
        <v>0</v>
      </c>
      <c r="O61" s="77" t="n">
        <f aca="false">IF(E61="Non",G61+H61+J61+K61+M61,1.15*(G61+H61+J61+K61+M61))</f>
        <v>0</v>
      </c>
      <c r="P61" s="80" t="e">
        <f aca="false">O61/N61</f>
        <v>#DIV/0!</v>
      </c>
    </row>
    <row r="62" customFormat="false" ht="12.75" hidden="false" customHeight="false" outlineLevel="0" collapsed="false">
      <c r="B62" s="48" t="n">
        <f aca="false">B24</f>
        <v>0</v>
      </c>
      <c r="C62" s="47" t="n">
        <f aca="false">C24</f>
        <v>0</v>
      </c>
      <c r="D62" s="48" t="n">
        <f aca="false">D24</f>
        <v>0</v>
      </c>
      <c r="E62" s="48" t="n">
        <f aca="false">E24</f>
        <v>0</v>
      </c>
      <c r="F62" s="77" t="n">
        <f aca="false">G24*H24</f>
        <v>0</v>
      </c>
      <c r="G62" s="77" t="n">
        <f aca="false">IF(OR($C62=0,$D62=0),0,IF($J$17="Oui",$I24*VLOOKUP($C62&amp;$D62,$U$19:$AE$44,6,FALSE()),$F62*VLOOKUP($C62&amp;$D62,$U$19:$AE$44,10,FALSE())))</f>
        <v>0</v>
      </c>
      <c r="H62" s="77" t="n">
        <f aca="false">IF($D62&lt;&gt;"Électricité",0,IF($J$17="Oui",$I24*VLOOKUP($C62&amp;$D62,$U$19:$AE$44,5,FALSE()),$F62*VLOOKUP($C62&amp;$D62,$U$19:$AE$44,9,FALSE())))</f>
        <v>0</v>
      </c>
      <c r="I62" s="77" t="n">
        <f aca="false">F62</f>
        <v>0</v>
      </c>
      <c r="J62" s="77" t="n">
        <f aca="false">IF(OR($C62=0,$D62=0),0,$F62*VLOOKUP($C62&amp;$D62,$U$19:$AE$44,8,FALSE()))</f>
        <v>0</v>
      </c>
      <c r="K62" s="77" t="n">
        <f aca="false">IF(OR($C62=0,$D62=0),0,IF($D62="Électricité",0,IF($J$17="Oui",$I24*VLOOKUP($C62&amp;$D62,$U$19:$AE$44,5,FALSE()),$F62*VLOOKUP($C62&amp;$D62,$U$19:$AE$44,9,FALSE()))))</f>
        <v>0</v>
      </c>
      <c r="L62" s="77" t="n">
        <f aca="false">K24*L24</f>
        <v>0</v>
      </c>
      <c r="M62" s="78" t="n">
        <f aca="false">IF(OR($C62=0,$D62=0),0,IF($N$17="Oui",$M24*VLOOKUP($C62&amp;$D62,$U$19:$AE$44,7,FALSE())+$L62*VLOOKUP(C62&amp;D62,$U$19:$AE$44,8,FALSE()),$L62*VLOOKUP($C62&amp;$D62,$U$19:$AE$44,11,FALSE())))</f>
        <v>0</v>
      </c>
      <c r="N62" s="79" t="n">
        <f aca="false">I62+L62</f>
        <v>0</v>
      </c>
      <c r="O62" s="77" t="n">
        <f aca="false">IF(E62="Non",G62+H62+J62+K62+M62,1.15*(G62+H62+J62+K62+M62))</f>
        <v>0</v>
      </c>
      <c r="P62" s="80" t="e">
        <f aca="false">O62/N62</f>
        <v>#DIV/0!</v>
      </c>
    </row>
    <row r="63" customFormat="false" ht="12.75" hidden="false" customHeight="false" outlineLevel="0" collapsed="false">
      <c r="B63" s="48" t="n">
        <f aca="false">B25</f>
        <v>0</v>
      </c>
      <c r="C63" s="47" t="n">
        <f aca="false">C25</f>
        <v>0</v>
      </c>
      <c r="D63" s="48" t="n">
        <f aca="false">D25</f>
        <v>0</v>
      </c>
      <c r="E63" s="48" t="n">
        <f aca="false">E25</f>
        <v>0</v>
      </c>
      <c r="F63" s="77" t="n">
        <f aca="false">G25*H25</f>
        <v>0</v>
      </c>
      <c r="G63" s="77" t="n">
        <f aca="false">IF(OR($C63=0,$D63=0),0,IF($J$17="Oui",$I25*VLOOKUP($C63&amp;$D63,$U$19:$AE$44,6,FALSE()),$F63*VLOOKUP($C63&amp;$D63,$U$19:$AE$44,10,FALSE())))</f>
        <v>0</v>
      </c>
      <c r="H63" s="77" t="n">
        <f aca="false">IF($D63&lt;&gt;"Électricité",0,IF($J$17="Oui",$I25*VLOOKUP($C63&amp;$D63,$U$19:$AE$44,5,FALSE()),$F63*VLOOKUP($C63&amp;$D63,$U$19:$AE$44,9,FALSE())))</f>
        <v>0</v>
      </c>
      <c r="I63" s="77" t="n">
        <f aca="false">F63</f>
        <v>0</v>
      </c>
      <c r="J63" s="77" t="n">
        <f aca="false">IF(OR($C63=0,$D63=0),0,$F63*VLOOKUP($C63&amp;$D63,$U$19:$AE$44,8,FALSE()))</f>
        <v>0</v>
      </c>
      <c r="K63" s="77" t="n">
        <f aca="false">IF(OR($C63=0,$D63=0),0,IF($D63="Électricité",0,IF($J$17="Oui",$I25*VLOOKUP($C63&amp;$D63,$U$19:$AE$44,5,FALSE()),$F63*VLOOKUP($C63&amp;$D63,$U$19:$AE$44,9,FALSE()))))</f>
        <v>0</v>
      </c>
      <c r="L63" s="77" t="n">
        <f aca="false">K25*L25</f>
        <v>0</v>
      </c>
      <c r="M63" s="78" t="n">
        <f aca="false">IF(OR($C63=0,$D63=0),0,IF($N$17="Oui",$M25*VLOOKUP($C63&amp;$D63,$U$19:$AE$44,7,FALSE())+$L63*VLOOKUP(C63&amp;D63,$U$19:$AE$44,8,FALSE()),$L63*VLOOKUP($C63&amp;$D63,$U$19:$AE$44,11,FALSE())))</f>
        <v>0</v>
      </c>
      <c r="N63" s="79" t="n">
        <f aca="false">I63+L63</f>
        <v>0</v>
      </c>
      <c r="O63" s="77" t="n">
        <f aca="false">IF(E63="Non",G63+H63+J63+K63+M63,1.15*(G63+H63+J63+K63+M63))</f>
        <v>0</v>
      </c>
      <c r="P63" s="80" t="e">
        <f aca="false">O63/N63</f>
        <v>#DIV/0!</v>
      </c>
    </row>
    <row r="64" customFormat="false" ht="12.75" hidden="false" customHeight="false" outlineLevel="0" collapsed="false">
      <c r="B64" s="48" t="n">
        <f aca="false">B26</f>
        <v>0</v>
      </c>
      <c r="C64" s="47" t="n">
        <f aca="false">C26</f>
        <v>0</v>
      </c>
      <c r="D64" s="48" t="n">
        <f aca="false">D26</f>
        <v>0</v>
      </c>
      <c r="E64" s="48" t="n">
        <f aca="false">E26</f>
        <v>0</v>
      </c>
      <c r="F64" s="77" t="n">
        <f aca="false">G26*H26</f>
        <v>0</v>
      </c>
      <c r="G64" s="77" t="n">
        <f aca="false">IF(OR($C64=0,$D64=0),0,IF($J$17="Oui",$I26*VLOOKUP($C64&amp;$D64,$U$19:$AE$44,6,FALSE()),$F64*VLOOKUP($C64&amp;$D64,$U$19:$AE$44,10,FALSE())))</f>
        <v>0</v>
      </c>
      <c r="H64" s="77" t="n">
        <f aca="false">IF($D64&lt;&gt;"Électricité",0,IF($J$17="Oui",$I26*VLOOKUP($C64&amp;$D64,$U$19:$AE$44,5,FALSE()),$F64*VLOOKUP($C64&amp;$D64,$U$19:$AE$44,9,FALSE())))</f>
        <v>0</v>
      </c>
      <c r="I64" s="77" t="n">
        <f aca="false">F64</f>
        <v>0</v>
      </c>
      <c r="J64" s="77" t="n">
        <f aca="false">IF(OR($C64=0,$D64=0),0,$F64*VLOOKUP($C64&amp;$D64,$U$19:$AE$44,8,FALSE()))</f>
        <v>0</v>
      </c>
      <c r="K64" s="77" t="n">
        <f aca="false">IF(OR($C64=0,$D64=0),0,IF($D64="Électricité",0,IF($J$17="Oui",$I26*VLOOKUP($C64&amp;$D64,$U$19:$AE$44,5,FALSE()),$F64*VLOOKUP($C64&amp;$D64,$U$19:$AE$44,9,FALSE()))))</f>
        <v>0</v>
      </c>
      <c r="L64" s="77" t="n">
        <f aca="false">K26*L26</f>
        <v>0</v>
      </c>
      <c r="M64" s="78" t="n">
        <f aca="false">IF(OR($C64=0,$D64=0),0,IF($N$17="Oui",$M26*VLOOKUP($C64&amp;$D64,$U$19:$AE$44,7,FALSE())+$L64*VLOOKUP(C64&amp;D64,$U$19:$AE$44,8,FALSE()),$L64*VLOOKUP($C64&amp;$D64,$U$19:$AE$44,11,FALSE())))</f>
        <v>0</v>
      </c>
      <c r="N64" s="79" t="n">
        <f aca="false">I64+L64</f>
        <v>0</v>
      </c>
      <c r="O64" s="77" t="n">
        <f aca="false">IF(E64="Non",G64+H64+J64+K64+M64,1.15*(G64+H64+J64+K64+M64))</f>
        <v>0</v>
      </c>
      <c r="P64" s="80" t="e">
        <f aca="false">O64/N64</f>
        <v>#DIV/0!</v>
      </c>
    </row>
    <row r="65" customFormat="false" ht="12.75" hidden="false" customHeight="false" outlineLevel="0" collapsed="false">
      <c r="B65" s="48" t="n">
        <f aca="false">B27</f>
        <v>0</v>
      </c>
      <c r="C65" s="47" t="n">
        <f aca="false">C27</f>
        <v>0</v>
      </c>
      <c r="D65" s="48" t="n">
        <f aca="false">D27</f>
        <v>0</v>
      </c>
      <c r="E65" s="48" t="n">
        <f aca="false">E27</f>
        <v>0</v>
      </c>
      <c r="F65" s="77" t="n">
        <f aca="false">G27*H27</f>
        <v>0</v>
      </c>
      <c r="G65" s="77" t="n">
        <f aca="false">IF(OR($C65=0,$D65=0),0,IF($J$17="Oui",$I27*VLOOKUP($C65&amp;$D65,$U$19:$AE$44,6,FALSE()),$F65*VLOOKUP($C65&amp;$D65,$U$19:$AE$44,10,FALSE())))</f>
        <v>0</v>
      </c>
      <c r="H65" s="77" t="n">
        <f aca="false">IF($D65&lt;&gt;"Électricité",0,IF($J$17="Oui",$I27*VLOOKUP($C65&amp;$D65,$U$19:$AE$44,5,FALSE()),$F65*VLOOKUP($C65&amp;$D65,$U$19:$AE$44,9,FALSE())))</f>
        <v>0</v>
      </c>
      <c r="I65" s="77" t="n">
        <f aca="false">F65</f>
        <v>0</v>
      </c>
      <c r="J65" s="77" t="n">
        <f aca="false">IF(OR($C65=0,$D65=0),0,$F65*VLOOKUP($C65&amp;$D65,$U$19:$AE$44,8,FALSE()))</f>
        <v>0</v>
      </c>
      <c r="K65" s="77" t="n">
        <f aca="false">IF(OR($C65=0,$D65=0),0,IF($D65="Électricité",0,IF($J$17="Oui",$I27*VLOOKUP($C65&amp;$D65,$U$19:$AE$44,5,FALSE()),$F65*VLOOKUP($C65&amp;$D65,$U$19:$AE$44,9,FALSE()))))</f>
        <v>0</v>
      </c>
      <c r="L65" s="77" t="n">
        <f aca="false">K27*L27</f>
        <v>0</v>
      </c>
      <c r="M65" s="78" t="n">
        <f aca="false">IF(OR($C65=0,$D65=0),0,IF($N$17="Oui",$M27*VLOOKUP($C65&amp;$D65,$U$19:$AE$44,7,FALSE())+$L65*VLOOKUP(C65&amp;D65,$U$19:$AE$44,8,FALSE()),$L65*VLOOKUP($C65&amp;$D65,$U$19:$AE$44,11,FALSE())))</f>
        <v>0</v>
      </c>
      <c r="N65" s="79" t="n">
        <f aca="false">I65+L65</f>
        <v>0</v>
      </c>
      <c r="O65" s="77" t="n">
        <f aca="false">IF(E65="Non",G65+H65+J65+K65+M65,1.15*(G65+H65+J65+K65+M65))</f>
        <v>0</v>
      </c>
      <c r="P65" s="80" t="e">
        <f aca="false">O65/N65</f>
        <v>#DIV/0!</v>
      </c>
    </row>
    <row r="66" customFormat="false" ht="12.75" hidden="false" customHeight="false" outlineLevel="0" collapsed="false">
      <c r="B66" s="48" t="n">
        <f aca="false">B28</f>
        <v>0</v>
      </c>
      <c r="C66" s="47" t="n">
        <f aca="false">C28</f>
        <v>0</v>
      </c>
      <c r="D66" s="48" t="n">
        <f aca="false">D28</f>
        <v>0</v>
      </c>
      <c r="E66" s="48" t="n">
        <f aca="false">E28</f>
        <v>0</v>
      </c>
      <c r="F66" s="77" t="n">
        <f aca="false">G28*H28</f>
        <v>0</v>
      </c>
      <c r="G66" s="77" t="n">
        <f aca="false">IF(OR($C66=0,$D66=0),0,IF($J$17="Oui",$I28*VLOOKUP($C66&amp;$D66,$U$19:$AE$44,6,FALSE()),$F66*VLOOKUP($C66&amp;$D66,$U$19:$AE$44,10,FALSE())))</f>
        <v>0</v>
      </c>
      <c r="H66" s="77" t="n">
        <f aca="false">IF($D66&lt;&gt;"Électricité",0,IF($J$17="Oui",$I28*VLOOKUP($C66&amp;$D66,$U$19:$AE$44,5,FALSE()),$F66*VLOOKUP($C66&amp;$D66,$U$19:$AE$44,9,FALSE())))</f>
        <v>0</v>
      </c>
      <c r="I66" s="77" t="n">
        <f aca="false">F66</f>
        <v>0</v>
      </c>
      <c r="J66" s="77" t="n">
        <f aca="false">IF(OR($C66=0,$D66=0),0,$F66*VLOOKUP($C66&amp;$D66,$U$19:$AE$44,8,FALSE()))</f>
        <v>0</v>
      </c>
      <c r="K66" s="77" t="n">
        <f aca="false">IF(OR($C66=0,$D66=0),0,IF($D66="Électricité",0,IF($J$17="Oui",$I28*VLOOKUP($C66&amp;$D66,$U$19:$AE$44,5,FALSE()),$F66*VLOOKUP($C66&amp;$D66,$U$19:$AE$44,9,FALSE()))))</f>
        <v>0</v>
      </c>
      <c r="L66" s="77" t="n">
        <f aca="false">K28*L28</f>
        <v>0</v>
      </c>
      <c r="M66" s="78" t="n">
        <f aca="false">IF(OR($C66=0,$D66=0),0,IF($N$17="Oui",$M28*VLOOKUP($C66&amp;$D66,$U$19:$AE$44,7,FALSE())+$L66*VLOOKUP(C66&amp;D66,$U$19:$AE$44,8,FALSE()),$L66*VLOOKUP($C66&amp;$D66,$U$19:$AE$44,11,FALSE())))</f>
        <v>0</v>
      </c>
      <c r="N66" s="79" t="n">
        <f aca="false">I66+L66</f>
        <v>0</v>
      </c>
      <c r="O66" s="77" t="n">
        <f aca="false">IF(E66="Non",G66+H66+J66+K66+M66,1.15*(G66+H66+J66+K66+M66))</f>
        <v>0</v>
      </c>
      <c r="P66" s="80" t="e">
        <f aca="false">O66/N66</f>
        <v>#DIV/0!</v>
      </c>
    </row>
    <row r="67" customFormat="false" ht="12.75" hidden="false" customHeight="false" outlineLevel="0" collapsed="false">
      <c r="B67" s="48" t="n">
        <f aca="false">B29</f>
        <v>0</v>
      </c>
      <c r="C67" s="47" t="n">
        <f aca="false">C29</f>
        <v>0</v>
      </c>
      <c r="D67" s="48" t="n">
        <f aca="false">D29</f>
        <v>0</v>
      </c>
      <c r="E67" s="48" t="n">
        <f aca="false">E29</f>
        <v>0</v>
      </c>
      <c r="F67" s="77" t="n">
        <f aca="false">G29*H29</f>
        <v>0</v>
      </c>
      <c r="G67" s="77" t="n">
        <f aca="false">IF(OR($C67=0,$D67=0),0,IF($J$17="Oui",$I29*VLOOKUP($C67&amp;$D67,$U$19:$AE$44,6,FALSE()),$F67*VLOOKUP($C67&amp;$D67,$U$19:$AE$44,10,FALSE())))</f>
        <v>0</v>
      </c>
      <c r="H67" s="77" t="n">
        <f aca="false">IF($D67&lt;&gt;"Électricité",0,IF($J$17="Oui",$I29*VLOOKUP($C67&amp;$D67,$U$19:$AE$44,5,FALSE()),$F67*VLOOKUP($C67&amp;$D67,$U$19:$AE$44,9,FALSE())))</f>
        <v>0</v>
      </c>
      <c r="I67" s="77" t="n">
        <f aca="false">F67</f>
        <v>0</v>
      </c>
      <c r="J67" s="77" t="n">
        <f aca="false">IF(OR($C67=0,$D67=0),0,$F67*VLOOKUP($C67&amp;$D67,$U$19:$AE$44,8,FALSE()))</f>
        <v>0</v>
      </c>
      <c r="K67" s="77" t="n">
        <f aca="false">IF(OR($C67=0,$D67=0),0,IF($D67="Électricité",0,IF($J$17="Oui",$I29*VLOOKUP($C67&amp;$D67,$U$19:$AE$44,5,FALSE()),$F67*VLOOKUP($C67&amp;$D67,$U$19:$AE$44,9,FALSE()))))</f>
        <v>0</v>
      </c>
      <c r="L67" s="77" t="n">
        <f aca="false">K29*L29</f>
        <v>0</v>
      </c>
      <c r="M67" s="78" t="n">
        <f aca="false">IF(OR($C67=0,$D67=0),0,IF($N$17="Oui",$M29*VLOOKUP($C67&amp;$D67,$U$19:$AE$44,7,FALSE())+$L67*VLOOKUP(C67&amp;D67,$U$19:$AE$44,8,FALSE()),$L67*VLOOKUP($C67&amp;$D67,$U$19:$AE$44,11,FALSE())))</f>
        <v>0</v>
      </c>
      <c r="N67" s="79" t="n">
        <f aca="false">I67+L67</f>
        <v>0</v>
      </c>
      <c r="O67" s="77" t="n">
        <f aca="false">IF(E67="Non",G67+H67+J67+K67+M67,1.15*(G67+H67+J67+K67+M67))</f>
        <v>0</v>
      </c>
      <c r="P67" s="80" t="e">
        <f aca="false">O67/N67</f>
        <v>#DIV/0!</v>
      </c>
    </row>
    <row r="68" customFormat="false" ht="12.75" hidden="false" customHeight="false" outlineLevel="0" collapsed="false">
      <c r="B68" s="48" t="n">
        <f aca="false">B30</f>
        <v>0</v>
      </c>
      <c r="C68" s="47" t="n">
        <f aca="false">C30</f>
        <v>0</v>
      </c>
      <c r="D68" s="48" t="n">
        <f aca="false">D30</f>
        <v>0</v>
      </c>
      <c r="E68" s="48" t="n">
        <f aca="false">E30</f>
        <v>0</v>
      </c>
      <c r="F68" s="77" t="n">
        <f aca="false">G30*H30</f>
        <v>0</v>
      </c>
      <c r="G68" s="77" t="n">
        <f aca="false">IF(OR($C68=0,$D68=0),0,IF($J$17="Oui",$I30*VLOOKUP($C68&amp;$D68,$U$19:$AE$44,6,FALSE()),$F68*VLOOKUP($C68&amp;$D68,$U$19:$AE$44,10,FALSE())))</f>
        <v>0</v>
      </c>
      <c r="H68" s="77" t="n">
        <f aca="false">IF($D68&lt;&gt;"Électricité",0,IF($J$17="Oui",$I30*VLOOKUP($C68&amp;$D68,$U$19:$AE$44,5,FALSE()),$F68*VLOOKUP($C68&amp;$D68,$U$19:$AE$44,9,FALSE())))</f>
        <v>0</v>
      </c>
      <c r="I68" s="77" t="n">
        <f aca="false">F68</f>
        <v>0</v>
      </c>
      <c r="J68" s="77" t="n">
        <f aca="false">IF(OR($C68=0,$D68=0),0,$F68*VLOOKUP($C68&amp;$D68,$U$19:$AE$44,8,FALSE()))</f>
        <v>0</v>
      </c>
      <c r="K68" s="77" t="n">
        <f aca="false">IF(OR($C68=0,$D68=0),0,IF($D68="Électricité",0,IF($J$17="Oui",$I30*VLOOKUP($C68&amp;$D68,$U$19:$AE$44,5,FALSE()),$F68*VLOOKUP($C68&amp;$D68,$U$19:$AE$44,9,FALSE()))))</f>
        <v>0</v>
      </c>
      <c r="L68" s="77" t="n">
        <f aca="false">K30*L30</f>
        <v>0</v>
      </c>
      <c r="M68" s="78" t="n">
        <f aca="false">IF(OR($C68=0,$D68=0),0,IF($N$17="Oui",$M30*VLOOKUP($C68&amp;$D68,$U$19:$AE$44,7,FALSE())+$L68*VLOOKUP(C68&amp;D68,$U$19:$AE$44,8,FALSE()),$L68*VLOOKUP($C68&amp;$D68,$U$19:$AE$44,11,FALSE())))</f>
        <v>0</v>
      </c>
      <c r="N68" s="79" t="n">
        <f aca="false">I68+L68</f>
        <v>0</v>
      </c>
      <c r="O68" s="77" t="n">
        <f aca="false">IF(E68="Non",G68+H68+J68+K68+M68,1.15*(G68+H68+J68+K68+M68))</f>
        <v>0</v>
      </c>
      <c r="P68" s="80" t="e">
        <f aca="false">O68/N68</f>
        <v>#DIV/0!</v>
      </c>
    </row>
    <row r="69" customFormat="false" ht="12.75" hidden="false" customHeight="false" outlineLevel="0" collapsed="false">
      <c r="B69" s="48" t="n">
        <f aca="false">B31</f>
        <v>0</v>
      </c>
      <c r="C69" s="47" t="n">
        <f aca="false">C31</f>
        <v>0</v>
      </c>
      <c r="D69" s="48" t="n">
        <f aca="false">D31</f>
        <v>0</v>
      </c>
      <c r="E69" s="48" t="n">
        <f aca="false">E31</f>
        <v>0</v>
      </c>
      <c r="F69" s="77" t="n">
        <f aca="false">G31*H31</f>
        <v>0</v>
      </c>
      <c r="G69" s="77" t="n">
        <f aca="false">IF(OR($C69=0,$D69=0),0,IF($J$17="Oui",$I31*VLOOKUP($C69&amp;$D69,$U$19:$AE$44,6,FALSE()),$F69*VLOOKUP($C69&amp;$D69,$U$19:$AE$44,10,FALSE())))</f>
        <v>0</v>
      </c>
      <c r="H69" s="77" t="n">
        <f aca="false">IF($D69&lt;&gt;"Électricité",0,IF($J$17="Oui",$I31*VLOOKUP($C69&amp;$D69,$U$19:$AE$44,5,FALSE()),$F69*VLOOKUP($C69&amp;$D69,$U$19:$AE$44,9,FALSE())))</f>
        <v>0</v>
      </c>
      <c r="I69" s="77" t="n">
        <f aca="false">F69</f>
        <v>0</v>
      </c>
      <c r="J69" s="77" t="n">
        <f aca="false">IF(OR($C69=0,$D69=0),0,$F69*VLOOKUP($C69&amp;$D69,$U$19:$AE$44,8,FALSE()))</f>
        <v>0</v>
      </c>
      <c r="K69" s="77" t="n">
        <f aca="false">IF(OR($C69=0,$D69=0),0,IF($D69="Électricité",0,IF($J$17="Oui",$I31*VLOOKUP($C69&amp;$D69,$U$19:$AE$44,5,FALSE()),$F69*VLOOKUP($C69&amp;$D69,$U$19:$AE$44,9,FALSE()))))</f>
        <v>0</v>
      </c>
      <c r="L69" s="77" t="n">
        <f aca="false">K31*L31</f>
        <v>0</v>
      </c>
      <c r="M69" s="78" t="n">
        <f aca="false">IF(OR($C69=0,$D69=0),0,IF($N$17="Oui",$M31*VLOOKUP($C69&amp;$D69,$U$19:$AE$44,7,FALSE())+$L69*VLOOKUP(C69&amp;D69,$U$19:$AE$44,8,FALSE()),$L69*VLOOKUP($C69&amp;$D69,$U$19:$AE$44,11,FALSE())))</f>
        <v>0</v>
      </c>
      <c r="N69" s="79" t="n">
        <f aca="false">I69+L69</f>
        <v>0</v>
      </c>
      <c r="O69" s="77" t="n">
        <f aca="false">IF(E69="Non",G69+H69+J69+K69+M69,1.15*(G69+H69+J69+K69+M69))</f>
        <v>0</v>
      </c>
      <c r="P69" s="80" t="e">
        <f aca="false">O69/N69</f>
        <v>#DIV/0!</v>
      </c>
    </row>
    <row r="70" customFormat="false" ht="12.75" hidden="false" customHeight="false" outlineLevel="0" collapsed="false">
      <c r="B70" s="48" t="n">
        <f aca="false">B32</f>
        <v>0</v>
      </c>
      <c r="C70" s="47" t="n">
        <f aca="false">C32</f>
        <v>0</v>
      </c>
      <c r="D70" s="48" t="n">
        <f aca="false">D32</f>
        <v>0</v>
      </c>
      <c r="E70" s="48" t="n">
        <f aca="false">E32</f>
        <v>0</v>
      </c>
      <c r="F70" s="77" t="n">
        <f aca="false">G32*H32</f>
        <v>0</v>
      </c>
      <c r="G70" s="77" t="n">
        <f aca="false">IF(OR($C70=0,$D70=0),0,IF($J$17="Oui",$I32*VLOOKUP($C70&amp;$D70,$U$19:$AE$44,6,FALSE()),$F70*VLOOKUP($C70&amp;$D70,$U$19:$AE$44,10,FALSE())))</f>
        <v>0</v>
      </c>
      <c r="H70" s="77" t="n">
        <f aca="false">IF($D70&lt;&gt;"Électricité",0,IF($J$17="Oui",$I32*VLOOKUP($C70&amp;$D70,$U$19:$AE$44,5,FALSE()),$F70*VLOOKUP($C70&amp;$D70,$U$19:$AE$44,9,FALSE())))</f>
        <v>0</v>
      </c>
      <c r="I70" s="77" t="n">
        <f aca="false">F70</f>
        <v>0</v>
      </c>
      <c r="J70" s="77" t="n">
        <f aca="false">IF(OR($C70=0,$D70=0),0,$F70*VLOOKUP($C70&amp;$D70,$U$19:$AE$44,8,FALSE()))</f>
        <v>0</v>
      </c>
      <c r="K70" s="77" t="n">
        <f aca="false">IF(OR($C70=0,$D70=0),0,IF($D70="Électricité",0,IF($J$17="Oui",$I32*VLOOKUP($C70&amp;$D70,$U$19:$AE$44,5,FALSE()),$F70*VLOOKUP($C70&amp;$D70,$U$19:$AE$44,9,FALSE()))))</f>
        <v>0</v>
      </c>
      <c r="L70" s="77" t="n">
        <f aca="false">K32*L32</f>
        <v>0</v>
      </c>
      <c r="M70" s="78" t="n">
        <f aca="false">IF(OR($C70=0,$D70=0),0,IF($N$17="Oui",$M32*VLOOKUP($C70&amp;$D70,$U$19:$AE$44,7,FALSE())+$L70*VLOOKUP(C70&amp;D70,$U$19:$AE$44,8,FALSE()),$L70*VLOOKUP($C70&amp;$D70,$U$19:$AE$44,11,FALSE())))</f>
        <v>0</v>
      </c>
      <c r="N70" s="79" t="n">
        <f aca="false">I70+L70</f>
        <v>0</v>
      </c>
      <c r="O70" s="77" t="n">
        <f aca="false">IF(E70="Non",G70+H70+J70+K70+M70,1.15*(G70+H70+J70+K70+M70))</f>
        <v>0</v>
      </c>
      <c r="P70" s="80" t="e">
        <f aca="false">O70/N70</f>
        <v>#DIV/0!</v>
      </c>
    </row>
    <row r="71" customFormat="false" ht="12.75" hidden="false" customHeight="false" outlineLevel="0" collapsed="false">
      <c r="B71" s="48" t="n">
        <f aca="false">B33</f>
        <v>0</v>
      </c>
      <c r="C71" s="47" t="n">
        <f aca="false">C33</f>
        <v>0</v>
      </c>
      <c r="D71" s="48" t="n">
        <f aca="false">D33</f>
        <v>0</v>
      </c>
      <c r="E71" s="48" t="n">
        <f aca="false">E33</f>
        <v>0</v>
      </c>
      <c r="F71" s="77" t="n">
        <f aca="false">G33*H33</f>
        <v>0</v>
      </c>
      <c r="G71" s="77" t="n">
        <f aca="false">IF(OR($C71=0,$D71=0),0,IF($J$17="Oui",$I33*VLOOKUP($C71&amp;$D71,$U$19:$AE$44,6,FALSE()),$F71*VLOOKUP($C71&amp;$D71,$U$19:$AE$44,10,FALSE())))</f>
        <v>0</v>
      </c>
      <c r="H71" s="77" t="n">
        <f aca="false">IF($D71&lt;&gt;"Électricité",0,IF($J$17="Oui",$I33*VLOOKUP($C71&amp;$D71,$U$19:$AE$44,5,FALSE()),$F71*VLOOKUP($C71&amp;$D71,$U$19:$AE$44,9,FALSE())))</f>
        <v>0</v>
      </c>
      <c r="I71" s="77" t="n">
        <f aca="false">F71</f>
        <v>0</v>
      </c>
      <c r="J71" s="77" t="n">
        <f aca="false">IF(OR($C71=0,$D71=0),0,$F71*VLOOKUP($C71&amp;$D71,$U$19:$AE$44,8,FALSE()))</f>
        <v>0</v>
      </c>
      <c r="K71" s="77" t="n">
        <f aca="false">IF(OR($C71=0,$D71=0),0,IF($D71="Électricité",0,IF($J$17="Oui",$I33*VLOOKUP($C71&amp;$D71,$U$19:$AE$44,5,FALSE()),$F71*VLOOKUP($C71&amp;$D71,$U$19:$AE$44,9,FALSE()))))</f>
        <v>0</v>
      </c>
      <c r="L71" s="77" t="n">
        <f aca="false">K33*L33</f>
        <v>0</v>
      </c>
      <c r="M71" s="78" t="n">
        <f aca="false">IF(OR($C71=0,$D71=0),0,IF($N$17="Oui",$M33*VLOOKUP($C71&amp;$D71,$U$19:$AE$44,7,FALSE())+$L71*VLOOKUP(C71&amp;D71,$U$19:$AE$44,8,FALSE()),$L71*VLOOKUP($C71&amp;$D71,$U$19:$AE$44,11,FALSE())))</f>
        <v>0</v>
      </c>
      <c r="N71" s="79" t="n">
        <f aca="false">I71+L71</f>
        <v>0</v>
      </c>
      <c r="O71" s="77" t="n">
        <f aca="false">IF(E71="Non",G71+H71+J71+K71+M71,1.15*(G71+H71+J71+K71+M71))</f>
        <v>0</v>
      </c>
      <c r="P71" s="80" t="e">
        <f aca="false">O71/N71</f>
        <v>#DIV/0!</v>
      </c>
    </row>
    <row r="72" customFormat="false" ht="12.75" hidden="false" customHeight="false" outlineLevel="0" collapsed="false">
      <c r="B72" s="48" t="n">
        <f aca="false">B34</f>
        <v>0</v>
      </c>
      <c r="C72" s="47" t="n">
        <f aca="false">C34</f>
        <v>0</v>
      </c>
      <c r="D72" s="48" t="n">
        <f aca="false">D34</f>
        <v>0</v>
      </c>
      <c r="E72" s="48" t="n">
        <f aca="false">E34</f>
        <v>0</v>
      </c>
      <c r="F72" s="77" t="n">
        <f aca="false">G34*H34</f>
        <v>0</v>
      </c>
      <c r="G72" s="77" t="n">
        <f aca="false">IF(OR($C72=0,$D72=0),0,IF($J$17="Oui",$I34*VLOOKUP($C72&amp;$D72,$U$19:$AE$44,6,FALSE()),$F72*VLOOKUP($C72&amp;$D72,$U$19:$AE$44,10,FALSE())))</f>
        <v>0</v>
      </c>
      <c r="H72" s="77" t="n">
        <f aca="false">IF($D72&lt;&gt;"Électricité",0,IF($J$17="Oui",$I34*VLOOKUP($C72&amp;$D72,$U$19:$AE$44,5,FALSE()),$F72*VLOOKUP($C72&amp;$D72,$U$19:$AE$44,9,FALSE())))</f>
        <v>0</v>
      </c>
      <c r="I72" s="77" t="n">
        <f aca="false">F72</f>
        <v>0</v>
      </c>
      <c r="J72" s="77" t="n">
        <f aca="false">IF(OR($C72=0,$D72=0),0,$F72*VLOOKUP($C72&amp;$D72,$U$19:$AE$44,8,FALSE()))</f>
        <v>0</v>
      </c>
      <c r="K72" s="77" t="n">
        <f aca="false">IF(OR($C72=0,$D72=0),0,IF($D72="Électricité",0,IF($J$17="Oui",$I34*VLOOKUP($C72&amp;$D72,$U$19:$AE$44,5,FALSE()),$F72*VLOOKUP($C72&amp;$D72,$U$19:$AE$44,9,FALSE()))))</f>
        <v>0</v>
      </c>
      <c r="L72" s="77" t="n">
        <f aca="false">K34*L34</f>
        <v>0</v>
      </c>
      <c r="M72" s="78" t="n">
        <f aca="false">IF(OR($C72=0,$D72=0),0,IF($N$17="Oui",$M34*VLOOKUP($C72&amp;$D72,$U$19:$AE$44,7,FALSE())+$L72*VLOOKUP(C72&amp;D72,$U$19:$AE$44,8,FALSE()),$L72*VLOOKUP($C72&amp;$D72,$U$19:$AE$44,11,FALSE())))</f>
        <v>0</v>
      </c>
      <c r="N72" s="79" t="n">
        <f aca="false">I72+L72</f>
        <v>0</v>
      </c>
      <c r="O72" s="77" t="n">
        <f aca="false">IF(E72="Non",G72+H72+J72+K72+M72,1.15*(G72+H72+J72+K72+M72))</f>
        <v>0</v>
      </c>
      <c r="P72" s="80" t="e">
        <f aca="false">O72/N72</f>
        <v>#DIV/0!</v>
      </c>
    </row>
    <row r="73" customFormat="false" ht="12.75" hidden="false" customHeight="false" outlineLevel="0" collapsed="false">
      <c r="B73" s="48" t="n">
        <f aca="false">B35</f>
        <v>0</v>
      </c>
      <c r="C73" s="47" t="n">
        <f aca="false">C35</f>
        <v>0</v>
      </c>
      <c r="D73" s="48" t="n">
        <f aca="false">D35</f>
        <v>0</v>
      </c>
      <c r="E73" s="48" t="n">
        <f aca="false">E35</f>
        <v>0</v>
      </c>
      <c r="F73" s="77" t="n">
        <f aca="false">G35*H35</f>
        <v>0</v>
      </c>
      <c r="G73" s="77" t="n">
        <f aca="false">IF(OR($C73=0,$D73=0),0,IF($J$17="Oui",$I35*VLOOKUP($C73&amp;$D73,$U$19:$AE$44,6,FALSE()),$F73*VLOOKUP($C73&amp;$D73,$U$19:$AE$44,10,FALSE())))</f>
        <v>0</v>
      </c>
      <c r="H73" s="77" t="n">
        <f aca="false">IF($D73&lt;&gt;"Électricité",0,IF($J$17="Oui",$I35*VLOOKUP($C73&amp;$D73,$U$19:$AE$44,5,FALSE()),$F73*VLOOKUP($C73&amp;$D73,$U$19:$AE$44,9,FALSE())))</f>
        <v>0</v>
      </c>
      <c r="I73" s="77" t="n">
        <f aca="false">F73</f>
        <v>0</v>
      </c>
      <c r="J73" s="77" t="n">
        <f aca="false">IF(OR($C73=0,$D73=0),0,$F73*VLOOKUP($C73&amp;$D73,$U$19:$AE$44,8,FALSE()))</f>
        <v>0</v>
      </c>
      <c r="K73" s="77" t="n">
        <f aca="false">IF(OR($C73=0,$D73=0),0,IF($D73="Électricité",0,IF($J$17="Oui",$I35*VLOOKUP($C73&amp;$D73,$U$19:$AE$44,5,FALSE()),$F73*VLOOKUP($C73&amp;$D73,$U$19:$AE$44,9,FALSE()))))</f>
        <v>0</v>
      </c>
      <c r="L73" s="77" t="n">
        <f aca="false">K35*L35</f>
        <v>0</v>
      </c>
      <c r="M73" s="78" t="n">
        <f aca="false">IF(OR($C73=0,$D73=0),0,IF($N$17="Oui",$M35*VLOOKUP($C73&amp;$D73,$U$19:$AE$44,7,FALSE())+$L73*VLOOKUP(C73&amp;D73,$U$19:$AE$44,8,FALSE()),$L73*VLOOKUP($C73&amp;$D73,$U$19:$AE$44,11,FALSE())))</f>
        <v>0</v>
      </c>
      <c r="N73" s="79" t="n">
        <f aca="false">I73+L73</f>
        <v>0</v>
      </c>
      <c r="O73" s="77" t="n">
        <f aca="false">IF(E73="Non",G73+H73+J73+K73+M73,1.15*(G73+H73+J73+K73+M73))</f>
        <v>0</v>
      </c>
      <c r="P73" s="80" t="e">
        <f aca="false">O73/N73</f>
        <v>#DIV/0!</v>
      </c>
    </row>
    <row r="74" customFormat="false" ht="12.75" hidden="false" customHeight="false" outlineLevel="0" collapsed="false">
      <c r="B74" s="48" t="n">
        <f aca="false">B36</f>
        <v>0</v>
      </c>
      <c r="C74" s="47" t="n">
        <f aca="false">C36</f>
        <v>0</v>
      </c>
      <c r="D74" s="48" t="n">
        <f aca="false">D36</f>
        <v>0</v>
      </c>
      <c r="E74" s="48" t="n">
        <f aca="false">E36</f>
        <v>0</v>
      </c>
      <c r="F74" s="77" t="n">
        <f aca="false">G36*H36</f>
        <v>0</v>
      </c>
      <c r="G74" s="77" t="n">
        <f aca="false">IF(OR($C74=0,$D74=0),0,IF($J$17="Oui",$I36*VLOOKUP($C74&amp;$D74,$U$19:$AE$44,6,FALSE()),$F74*VLOOKUP($C74&amp;$D74,$U$19:$AE$44,10,FALSE())))</f>
        <v>0</v>
      </c>
      <c r="H74" s="77" t="n">
        <f aca="false">IF($D74&lt;&gt;"Électricité",0,IF($J$17="Oui",$I36*VLOOKUP($C74&amp;$D74,$U$19:$AE$44,5,FALSE()),$F74*VLOOKUP($C74&amp;$D74,$U$19:$AE$44,9,FALSE())))</f>
        <v>0</v>
      </c>
      <c r="I74" s="77" t="n">
        <f aca="false">F74</f>
        <v>0</v>
      </c>
      <c r="J74" s="77" t="n">
        <f aca="false">IF(OR($C74=0,$D74=0),0,$F74*VLOOKUP($C74&amp;$D74,$U$19:$AE$44,8,FALSE()))</f>
        <v>0</v>
      </c>
      <c r="K74" s="77" t="n">
        <f aca="false">IF(OR($C74=0,$D74=0),0,IF($D74="Électricité",0,IF($J$17="Oui",$I36*VLOOKUP($C74&amp;$D74,$U$19:$AE$44,5,FALSE()),$F74*VLOOKUP($C74&amp;$D74,$U$19:$AE$44,9,FALSE()))))</f>
        <v>0</v>
      </c>
      <c r="L74" s="77" t="n">
        <f aca="false">K36*L36</f>
        <v>0</v>
      </c>
      <c r="M74" s="78" t="n">
        <f aca="false">IF(OR($C74=0,$D74=0),0,IF($N$17="Oui",$M36*VLOOKUP($C74&amp;$D74,$U$19:$AE$44,7,FALSE())+$L74*VLOOKUP(C74&amp;D74,$U$19:$AE$44,8,FALSE()),$L74*VLOOKUP($C74&amp;$D74,$U$19:$AE$44,11,FALSE())))</f>
        <v>0</v>
      </c>
      <c r="N74" s="79" t="n">
        <f aca="false">I74+L74</f>
        <v>0</v>
      </c>
      <c r="O74" s="77" t="n">
        <f aca="false">IF(E74="Non",G74+H74+J74+K74+M74,1.15*(G74+H74+J74+K74+M74))</f>
        <v>0</v>
      </c>
      <c r="P74" s="80" t="e">
        <f aca="false">O74/N74</f>
        <v>#DIV/0!</v>
      </c>
    </row>
    <row r="75" customFormat="false" ht="12.75" hidden="false" customHeight="false" outlineLevel="0" collapsed="false">
      <c r="B75" s="48" t="n">
        <f aca="false">B37</f>
        <v>0</v>
      </c>
      <c r="C75" s="47" t="n">
        <f aca="false">C37</f>
        <v>0</v>
      </c>
      <c r="D75" s="48" t="n">
        <f aca="false">D37</f>
        <v>0</v>
      </c>
      <c r="E75" s="48" t="n">
        <f aca="false">E37</f>
        <v>0</v>
      </c>
      <c r="F75" s="77" t="n">
        <f aca="false">G37*H37</f>
        <v>0</v>
      </c>
      <c r="G75" s="77" t="n">
        <f aca="false">IF(OR($C75=0,$D75=0),0,IF($J$17="Oui",$I37*VLOOKUP($C75&amp;$D75,$U$19:$AE$44,6,FALSE()),$F75*VLOOKUP($C75&amp;$D75,$U$19:$AE$44,10,FALSE())))</f>
        <v>0</v>
      </c>
      <c r="H75" s="77" t="n">
        <f aca="false">IF($D75&lt;&gt;"Électricité",0,IF($J$17="Oui",$I37*VLOOKUP($C75&amp;$D75,$U$19:$AE$44,5,FALSE()),$F75*VLOOKUP($C75&amp;$D75,$U$19:$AE$44,9,FALSE())))</f>
        <v>0</v>
      </c>
      <c r="I75" s="77" t="n">
        <f aca="false">F75</f>
        <v>0</v>
      </c>
      <c r="J75" s="77" t="n">
        <f aca="false">IF(OR($C75=0,$D75=0),0,$F75*VLOOKUP($C75&amp;$D75,$U$19:$AE$44,8,FALSE()))</f>
        <v>0</v>
      </c>
      <c r="K75" s="77" t="n">
        <f aca="false">IF(OR($C75=0,$D75=0),0,IF($D75="Électricité",0,IF($J$17="Oui",$I37*VLOOKUP($C75&amp;$D75,$U$19:$AE$44,5,FALSE()),$F75*VLOOKUP($C75&amp;$D75,$U$19:$AE$44,9,FALSE()))))</f>
        <v>0</v>
      </c>
      <c r="L75" s="77" t="n">
        <f aca="false">K37*L37</f>
        <v>0</v>
      </c>
      <c r="M75" s="78" t="n">
        <f aca="false">IF(OR($C75=0,$D75=0),0,IF($N$17="Oui",$M37*VLOOKUP($C75&amp;$D75,$U$19:$AE$44,7,FALSE())+$L75*VLOOKUP(C75&amp;D75,$U$19:$AE$44,8,FALSE()),$L75*VLOOKUP($C75&amp;$D75,$U$19:$AE$44,11,FALSE())))</f>
        <v>0</v>
      </c>
      <c r="N75" s="79" t="n">
        <f aca="false">I75+L75</f>
        <v>0</v>
      </c>
      <c r="O75" s="77" t="n">
        <f aca="false">IF(E75="Non",G75+H75+J75+K75+M75,1.15*(G75+H75+J75+K75+M75))</f>
        <v>0</v>
      </c>
      <c r="P75" s="80" t="e">
        <f aca="false">O75/N75</f>
        <v>#DIV/0!</v>
      </c>
    </row>
    <row r="76" customFormat="false" ht="12.75" hidden="false" customHeight="false" outlineLevel="0" collapsed="false">
      <c r="B76" s="48" t="n">
        <f aca="false">B38</f>
        <v>0</v>
      </c>
      <c r="C76" s="47" t="n">
        <f aca="false">C38</f>
        <v>0</v>
      </c>
      <c r="D76" s="48" t="n">
        <f aca="false">D38</f>
        <v>0</v>
      </c>
      <c r="E76" s="48" t="n">
        <f aca="false">E38</f>
        <v>0</v>
      </c>
      <c r="F76" s="77" t="n">
        <f aca="false">G38*H38</f>
        <v>0</v>
      </c>
      <c r="G76" s="77" t="n">
        <f aca="false">IF(OR($C76=0,$D76=0),0,IF($J$17="Oui",$I38*VLOOKUP($C76&amp;$D76,$U$19:$AE$44,6,FALSE()),$F76*VLOOKUP($C76&amp;$D76,$U$19:$AE$44,10,FALSE())))</f>
        <v>0</v>
      </c>
      <c r="H76" s="77" t="n">
        <f aca="false">IF($D76&lt;&gt;"Électricité",0,IF($J$17="Oui",$I38*VLOOKUP($C76&amp;$D76,$U$19:$AE$44,5,FALSE()),$F76*VLOOKUP($C76&amp;$D76,$U$19:$AE$44,9,FALSE())))</f>
        <v>0</v>
      </c>
      <c r="I76" s="77" t="n">
        <f aca="false">F76</f>
        <v>0</v>
      </c>
      <c r="J76" s="77" t="n">
        <f aca="false">IF(OR($C76=0,$D76=0),0,$F76*VLOOKUP($C76&amp;$D76,$U$19:$AE$44,8,FALSE()))</f>
        <v>0</v>
      </c>
      <c r="K76" s="77" t="n">
        <f aca="false">IF(OR($C76=0,$D76=0),0,IF($D76="Électricité",0,IF($J$17="Oui",$I38*VLOOKUP($C76&amp;$D76,$U$19:$AE$44,5,FALSE()),$F76*VLOOKUP($C76&amp;$D76,$U$19:$AE$44,9,FALSE()))))</f>
        <v>0</v>
      </c>
      <c r="L76" s="77" t="n">
        <f aca="false">K38*L38</f>
        <v>0</v>
      </c>
      <c r="M76" s="78" t="n">
        <f aca="false">IF(OR($C76=0,$D76=0),0,IF($N$17="Oui",$M38*VLOOKUP($C76&amp;$D76,$U$19:$AE$44,7,FALSE())+$L76*VLOOKUP(C76&amp;D76,$U$19:$AE$44,8,FALSE()),$L76*VLOOKUP($C76&amp;$D76,$U$19:$AE$44,11,FALSE())))</f>
        <v>0</v>
      </c>
      <c r="N76" s="79" t="n">
        <f aca="false">I76+L76</f>
        <v>0</v>
      </c>
      <c r="O76" s="77" t="n">
        <f aca="false">IF(E76="Non",G76+H76+J76+K76+M76,1.15*(G76+H76+J76+K76+M76))</f>
        <v>0</v>
      </c>
      <c r="P76" s="80" t="e">
        <f aca="false">O76/N76</f>
        <v>#DIV/0!</v>
      </c>
    </row>
    <row r="77" customFormat="false" ht="12.75" hidden="false" customHeight="false" outlineLevel="0" collapsed="false">
      <c r="B77" s="48" t="n">
        <f aca="false">B39</f>
        <v>0</v>
      </c>
      <c r="C77" s="47" t="n">
        <f aca="false">C39</f>
        <v>0</v>
      </c>
      <c r="D77" s="48" t="n">
        <f aca="false">D39</f>
        <v>0</v>
      </c>
      <c r="E77" s="48" t="n">
        <f aca="false">E39</f>
        <v>0</v>
      </c>
      <c r="F77" s="77" t="n">
        <f aca="false">G39*H39</f>
        <v>0</v>
      </c>
      <c r="G77" s="77" t="n">
        <f aca="false">IF(OR($C77=0,$D77=0),0,IF($J$17="Oui",$I39*VLOOKUP($C77&amp;$D77,$U$19:$AE$44,6,FALSE()),$F77*VLOOKUP($C77&amp;$D77,$U$19:$AE$44,10,FALSE())))</f>
        <v>0</v>
      </c>
      <c r="H77" s="77" t="n">
        <f aca="false">IF($D77&lt;&gt;"Électricité",0,IF($J$17="Oui",$I39*VLOOKUP($C77&amp;$D77,$U$19:$AE$44,5,FALSE()),$F77*VLOOKUP($C77&amp;$D77,$U$19:$AE$44,9,FALSE())))</f>
        <v>0</v>
      </c>
      <c r="I77" s="77" t="n">
        <f aca="false">F77</f>
        <v>0</v>
      </c>
      <c r="J77" s="77" t="n">
        <f aca="false">IF(OR($C77=0,$D77=0),0,$F77*VLOOKUP($C77&amp;$D77,$U$19:$AE$44,8,FALSE()))</f>
        <v>0</v>
      </c>
      <c r="K77" s="77" t="n">
        <f aca="false">IF(OR($C77=0,$D77=0),0,IF($D77="Électricité",0,IF($J$17="Oui",$I39*VLOOKUP($C77&amp;$D77,$U$19:$AE$44,5,FALSE()),$F77*VLOOKUP($C77&amp;$D77,$U$19:$AE$44,9,FALSE()))))</f>
        <v>0</v>
      </c>
      <c r="L77" s="77" t="n">
        <f aca="false">K39*L39</f>
        <v>0</v>
      </c>
      <c r="M77" s="78" t="n">
        <f aca="false">IF(OR($C77=0,$D77=0),0,IF($N$17="Oui",$M39*VLOOKUP($C77&amp;$D77,$U$19:$AE$44,7,FALSE())+$L77*VLOOKUP(C77&amp;D77,$U$19:$AE$44,8,FALSE()),$L77*VLOOKUP($C77&amp;$D77,$U$19:$AE$44,11,FALSE())))</f>
        <v>0</v>
      </c>
      <c r="N77" s="79" t="n">
        <f aca="false">I77+L77</f>
        <v>0</v>
      </c>
      <c r="O77" s="77" t="n">
        <f aca="false">IF(E77="Non",G77+H77+J77+K77+M77,1.15*(G77+H77+J77+K77+M77))</f>
        <v>0</v>
      </c>
      <c r="P77" s="80" t="e">
        <f aca="false">O77/N77</f>
        <v>#DIV/0!</v>
      </c>
    </row>
    <row r="78" customFormat="false" ht="12.75" hidden="false" customHeight="false" outlineLevel="0" collapsed="false">
      <c r="B78" s="48" t="n">
        <f aca="false">B40</f>
        <v>0</v>
      </c>
      <c r="C78" s="47" t="n">
        <f aca="false">C40</f>
        <v>0</v>
      </c>
      <c r="D78" s="48" t="n">
        <f aca="false">D40</f>
        <v>0</v>
      </c>
      <c r="E78" s="48" t="n">
        <f aca="false">E40</f>
        <v>0</v>
      </c>
      <c r="F78" s="77" t="n">
        <f aca="false">G40*H40</f>
        <v>0</v>
      </c>
      <c r="G78" s="77" t="n">
        <f aca="false">IF(OR($C78=0,$D78=0),0,IF($J$17="Oui",$I40*VLOOKUP($C78&amp;$D78,$U$19:$AE$44,6,FALSE()),$F78*VLOOKUP($C78&amp;$D78,$U$19:$AE$44,10,FALSE())))</f>
        <v>0</v>
      </c>
      <c r="H78" s="77" t="n">
        <f aca="false">IF($D78&lt;&gt;"Électricité",0,IF($J$17="Oui",$I40*VLOOKUP($C78&amp;$D78,$U$19:$AE$44,5,FALSE()),$F78*VLOOKUP($C78&amp;$D78,$U$19:$AE$44,9,FALSE())))</f>
        <v>0</v>
      </c>
      <c r="I78" s="77" t="n">
        <f aca="false">F78</f>
        <v>0</v>
      </c>
      <c r="J78" s="77" t="n">
        <f aca="false">IF(OR($C78=0,$D78=0),0,$F78*VLOOKUP($C78&amp;$D78,$U$19:$AE$44,8,FALSE()))</f>
        <v>0</v>
      </c>
      <c r="K78" s="77" t="n">
        <f aca="false">IF(OR($C78=0,$D78=0),0,IF($D78="Électricité",0,IF($J$17="Oui",$I40*VLOOKUP($C78&amp;$D78,$U$19:$AE$44,5,FALSE()),$F78*VLOOKUP($C78&amp;$D78,$U$19:$AE$44,9,FALSE()))))</f>
        <v>0</v>
      </c>
      <c r="L78" s="77" t="n">
        <f aca="false">K40*L40</f>
        <v>0</v>
      </c>
      <c r="M78" s="78" t="n">
        <f aca="false">IF(OR($C78=0,$D78=0),0,IF($N$17="Oui",$M40*VLOOKUP($C78&amp;$D78,$U$19:$AE$44,7,FALSE())+$L78*VLOOKUP(C78&amp;D78,$U$19:$AE$44,8,FALSE()),$L78*VLOOKUP($C78&amp;$D78,$U$19:$AE$44,11,FALSE())))</f>
        <v>0</v>
      </c>
      <c r="N78" s="79" t="n">
        <f aca="false">I78+L78</f>
        <v>0</v>
      </c>
      <c r="O78" s="77" t="n">
        <f aca="false">IF(E78="Non",G78+H78+J78+K78+M78,1.15*(G78+H78+J78+K78+M78))</f>
        <v>0</v>
      </c>
      <c r="P78" s="80" t="e">
        <f aca="false">O78/N78</f>
        <v>#DIV/0!</v>
      </c>
    </row>
    <row r="79" customFormat="false" ht="12.75" hidden="false" customHeight="false" outlineLevel="0" collapsed="false">
      <c r="B79" s="48" t="n">
        <f aca="false">B41</f>
        <v>0</v>
      </c>
      <c r="C79" s="47" t="n">
        <f aca="false">C41</f>
        <v>0</v>
      </c>
      <c r="D79" s="48" t="n">
        <f aca="false">D41</f>
        <v>0</v>
      </c>
      <c r="E79" s="48" t="n">
        <f aca="false">E41</f>
        <v>0</v>
      </c>
      <c r="F79" s="77" t="n">
        <f aca="false">G41*H41</f>
        <v>0</v>
      </c>
      <c r="G79" s="77" t="n">
        <f aca="false">IF(OR($C79=0,$D79=0),0,IF($J$17="Oui",$I41*VLOOKUP($C79&amp;$D79,$U$19:$AE$44,6,FALSE()),$F79*VLOOKUP($C79&amp;$D79,$U$19:$AE$44,10,FALSE())))</f>
        <v>0</v>
      </c>
      <c r="H79" s="77" t="n">
        <f aca="false">IF($D79&lt;&gt;"Électricité",0,IF($J$17="Oui",$I41*VLOOKUP($C79&amp;$D79,$U$19:$AE$44,5,FALSE()),$F79*VLOOKUP($C79&amp;$D79,$U$19:$AE$44,9,FALSE())))</f>
        <v>0</v>
      </c>
      <c r="I79" s="77" t="n">
        <f aca="false">F79</f>
        <v>0</v>
      </c>
      <c r="J79" s="77" t="n">
        <f aca="false">IF(OR($C79=0,$D79=0),0,$F79*VLOOKUP($C79&amp;$D79,$U$19:$AE$44,8,FALSE()))</f>
        <v>0</v>
      </c>
      <c r="K79" s="77" t="n">
        <f aca="false">IF(OR($C79=0,$D79=0),0,IF($D79="Électricité",0,IF($J$17="Oui",$I41*VLOOKUP($C79&amp;$D79,$U$19:$AE$44,5,FALSE()),$F79*VLOOKUP($C79&amp;$D79,$U$19:$AE$44,9,FALSE()))))</f>
        <v>0</v>
      </c>
      <c r="L79" s="77" t="n">
        <f aca="false">K41*L41</f>
        <v>0</v>
      </c>
      <c r="M79" s="78" t="n">
        <f aca="false">IF(OR($C79=0,$D79=0),0,IF($N$17="Oui",$M41*VLOOKUP($C79&amp;$D79,$U$19:$AE$44,7,FALSE())+$L79*VLOOKUP(C79&amp;D79,$U$19:$AE$44,8,FALSE()),$L79*VLOOKUP($C79&amp;$D79,$U$19:$AE$44,11,FALSE())))</f>
        <v>0</v>
      </c>
      <c r="N79" s="79" t="n">
        <f aca="false">I79+L79</f>
        <v>0</v>
      </c>
      <c r="O79" s="77" t="n">
        <f aca="false">IF(E79="Non",G79+H79+J79+K79+M79,1.15*(G79+H79+J79+K79+M79))</f>
        <v>0</v>
      </c>
      <c r="P79" s="80" t="e">
        <f aca="false">O79/N79</f>
        <v>#DIV/0!</v>
      </c>
    </row>
    <row r="80" customFormat="false" ht="12.75" hidden="false" customHeight="false" outlineLevel="0" collapsed="false">
      <c r="B80" s="48" t="n">
        <f aca="false">B42</f>
        <v>0</v>
      </c>
      <c r="C80" s="47" t="n">
        <f aca="false">C42</f>
        <v>0</v>
      </c>
      <c r="D80" s="48" t="n">
        <f aca="false">D42</f>
        <v>0</v>
      </c>
      <c r="E80" s="48" t="n">
        <f aca="false">E42</f>
        <v>0</v>
      </c>
      <c r="F80" s="77" t="n">
        <f aca="false">G42*H42</f>
        <v>0</v>
      </c>
      <c r="G80" s="77" t="n">
        <f aca="false">IF(OR($C80=0,$D80=0),0,IF($J$17="Oui",$I42*VLOOKUP($C80&amp;$D80,$U$19:$AE$44,6,FALSE()),$F80*VLOOKUP($C80&amp;$D80,$U$19:$AE$44,10,FALSE())))</f>
        <v>0</v>
      </c>
      <c r="H80" s="77" t="n">
        <f aca="false">IF($D80&lt;&gt;"Électricité",0,IF($J$17="Oui",$I42*VLOOKUP($C80&amp;$D80,$U$19:$AE$44,5,FALSE()),$F80*VLOOKUP($C80&amp;$D80,$U$19:$AE$44,9,FALSE())))</f>
        <v>0</v>
      </c>
      <c r="I80" s="77" t="n">
        <f aca="false">F80</f>
        <v>0</v>
      </c>
      <c r="J80" s="77" t="n">
        <f aca="false">IF(OR($C80=0,$D80=0),0,$F80*VLOOKUP($C80&amp;$D80,$U$19:$AE$44,8,FALSE()))</f>
        <v>0</v>
      </c>
      <c r="K80" s="77" t="n">
        <f aca="false">IF(OR($C80=0,$D80=0),0,IF($D80="Électricité",0,IF($J$17="Oui",$I42*VLOOKUP($C80&amp;$D80,$U$19:$AE$44,5,FALSE()),$F80*VLOOKUP($C80&amp;$D80,$U$19:$AE$44,9,FALSE()))))</f>
        <v>0</v>
      </c>
      <c r="L80" s="77" t="n">
        <f aca="false">K42*L42</f>
        <v>0</v>
      </c>
      <c r="M80" s="78" t="n">
        <f aca="false">IF(OR($C80=0,$D80=0),0,IF($N$17="Oui",$M42*VLOOKUP($C80&amp;$D80,$U$19:$AE$44,7,FALSE())+$L80*VLOOKUP(C80&amp;D80,$U$19:$AE$44,8,FALSE()),$L80*VLOOKUP($C80&amp;$D80,$U$19:$AE$44,11,FALSE())))</f>
        <v>0</v>
      </c>
      <c r="N80" s="79" t="n">
        <f aca="false">I80+L80</f>
        <v>0</v>
      </c>
      <c r="O80" s="77" t="n">
        <f aca="false">IF(E80="Non",G80+H80+J80+K80+M80,1.15*(G80+H80+J80+K80+M80))</f>
        <v>0</v>
      </c>
      <c r="P80" s="80" t="e">
        <f aca="false">O80/N80</f>
        <v>#DIV/0!</v>
      </c>
    </row>
    <row r="81" customFormat="false" ht="12.75" hidden="false" customHeight="false" outlineLevel="0" collapsed="false">
      <c r="B81" s="48" t="n">
        <f aca="false">B43</f>
        <v>0</v>
      </c>
      <c r="C81" s="47" t="n">
        <f aca="false">C43</f>
        <v>0</v>
      </c>
      <c r="D81" s="48" t="n">
        <f aca="false">D43</f>
        <v>0</v>
      </c>
      <c r="E81" s="48" t="n">
        <f aca="false">E43</f>
        <v>0</v>
      </c>
      <c r="F81" s="77" t="n">
        <f aca="false">G43*H43</f>
        <v>0</v>
      </c>
      <c r="G81" s="77" t="n">
        <f aca="false">IF(OR($C81=0,$D81=0),0,IF($J$17="Oui",$I43*VLOOKUP($C81&amp;$D81,$U$19:$AE$44,6,FALSE()),$F81*VLOOKUP($C81&amp;$D81,$U$19:$AE$44,10,FALSE())))</f>
        <v>0</v>
      </c>
      <c r="H81" s="77" t="n">
        <f aca="false">IF($D81&lt;&gt;"Électricité",0,IF($J$17="Oui",$I43*VLOOKUP($C81&amp;$D81,$U$19:$AE$44,5,FALSE()),$F81*VLOOKUP($C81&amp;$D81,$U$19:$AE$44,9,FALSE())))</f>
        <v>0</v>
      </c>
      <c r="I81" s="77" t="n">
        <f aca="false">F81</f>
        <v>0</v>
      </c>
      <c r="J81" s="77" t="n">
        <f aca="false">IF(OR($C81=0,$D81=0),0,$F81*VLOOKUP($C81&amp;$D81,$U$19:$AE$44,8,FALSE()))</f>
        <v>0</v>
      </c>
      <c r="K81" s="77" t="n">
        <f aca="false">IF(OR($C81=0,$D81=0),0,IF($D81="Électricité",0,IF($J$17="Oui",$I43*VLOOKUP($C81&amp;$D81,$U$19:$AE$44,5,FALSE()),$F81*VLOOKUP($C81&amp;$D81,$U$19:$AE$44,9,FALSE()))))</f>
        <v>0</v>
      </c>
      <c r="L81" s="77" t="n">
        <f aca="false">K43*L43</f>
        <v>0</v>
      </c>
      <c r="M81" s="78" t="n">
        <f aca="false">IF(OR($C81=0,$D81=0),0,IF($N$17="Oui",$M43*VLOOKUP($C81&amp;$D81,$U$19:$AE$44,7,FALSE())+$L81*VLOOKUP(C81&amp;D81,$U$19:$AE$44,8,FALSE()),$L81*VLOOKUP($C81&amp;$D81,$U$19:$AE$44,11,FALSE())))</f>
        <v>0</v>
      </c>
      <c r="N81" s="79" t="n">
        <f aca="false">I81+L81</f>
        <v>0</v>
      </c>
      <c r="O81" s="77" t="n">
        <f aca="false">IF(E81="Non",G81+H81+J81+K81+M81,1.15*(G81+H81+J81+K81+M81))</f>
        <v>0</v>
      </c>
      <c r="P81" s="80" t="e">
        <f aca="false">O81/N81</f>
        <v>#DIV/0!</v>
      </c>
    </row>
    <row r="82" customFormat="false" ht="12.75" hidden="false" customHeight="false" outlineLevel="0" collapsed="false">
      <c r="B82" s="48" t="n">
        <f aca="false">B44</f>
        <v>0</v>
      </c>
      <c r="C82" s="47" t="n">
        <f aca="false">C44</f>
        <v>0</v>
      </c>
      <c r="D82" s="48" t="n">
        <f aca="false">D44</f>
        <v>0</v>
      </c>
      <c r="E82" s="48" t="n">
        <f aca="false">E44</f>
        <v>0</v>
      </c>
      <c r="F82" s="77" t="n">
        <f aca="false">G44*H44</f>
        <v>0</v>
      </c>
      <c r="G82" s="77" t="n">
        <f aca="false">IF(OR($C82=0,$D82=0),0,IF($J$17="Oui",$I44*VLOOKUP($C82&amp;$D82,$U$19:$AE$44,6,FALSE()),$F82*VLOOKUP($C82&amp;$D82,$U$19:$AE$44,10,FALSE())))</f>
        <v>0</v>
      </c>
      <c r="H82" s="77" t="n">
        <f aca="false">IF($D82&lt;&gt;"Électricité",0,IF($J$17="Oui",$I44*VLOOKUP($C82&amp;$D82,$U$19:$AE$44,5,FALSE()),$F82*VLOOKUP($C82&amp;$D82,$U$19:$AE$44,9,FALSE())))</f>
        <v>0</v>
      </c>
      <c r="I82" s="77" t="n">
        <f aca="false">F82</f>
        <v>0</v>
      </c>
      <c r="J82" s="77" t="n">
        <f aca="false">IF(OR($C82=0,$D82=0),0,$F82*VLOOKUP($C82&amp;$D82,$U$19:$AE$44,8,FALSE()))</f>
        <v>0</v>
      </c>
      <c r="K82" s="77" t="n">
        <f aca="false">IF(OR($C82=0,$D82=0),0,IF($D82="Électricité",0,IF($J$17="Oui",$I44*VLOOKUP($C82&amp;$D82,$U$19:$AE$44,5,FALSE()),$F82*VLOOKUP($C82&amp;$D82,$U$19:$AE$44,9,FALSE()))))</f>
        <v>0</v>
      </c>
      <c r="L82" s="77" t="n">
        <f aca="false">K44*L44</f>
        <v>0</v>
      </c>
      <c r="M82" s="78" t="n">
        <f aca="false">IF(OR($C82=0,$D82=0),0,IF($N$17="Oui",$M44*VLOOKUP($C82&amp;$D82,$U$19:$AE$44,7,FALSE())+$L82*VLOOKUP(C82&amp;D82,$U$19:$AE$44,8,FALSE()),$L82*VLOOKUP($C82&amp;$D82,$U$19:$AE$44,11,FALSE())))</f>
        <v>0</v>
      </c>
      <c r="N82" s="79" t="n">
        <f aca="false">I82+L82</f>
        <v>0</v>
      </c>
      <c r="O82" s="77" t="n">
        <f aca="false">IF(E82="Non",G82+H82+J82+K82+M82,1.15*(G82+H82+J82+K82+M82))</f>
        <v>0</v>
      </c>
      <c r="P82" s="80" t="e">
        <f aca="false">O82/N82</f>
        <v>#DIV/0!</v>
      </c>
    </row>
    <row r="83" customFormat="false" ht="12.75" hidden="false" customHeight="false" outlineLevel="0" collapsed="false">
      <c r="B83" s="38"/>
      <c r="C83" s="38"/>
      <c r="D83" s="38"/>
      <c r="E83" s="38"/>
      <c r="F83" s="38"/>
      <c r="G83" s="81"/>
      <c r="H83" s="81"/>
      <c r="I83" s="38"/>
      <c r="J83" s="82"/>
      <c r="K83" s="38"/>
      <c r="L83" s="38"/>
      <c r="M83" s="38"/>
      <c r="N83" s="83"/>
      <c r="O83" s="84"/>
      <c r="P83" s="85"/>
    </row>
    <row r="84" customFormat="false" ht="17.35" hidden="false" customHeight="false" outlineLevel="0" collapsed="false">
      <c r="B84" s="86" t="s">
        <v>151</v>
      </c>
      <c r="C84" s="86"/>
      <c r="D84" s="86"/>
      <c r="E84" s="86"/>
      <c r="F84" s="87" t="n">
        <f aca="false">SUM(F57:F82)</f>
        <v>0</v>
      </c>
      <c r="G84" s="88" t="n">
        <f aca="false">SUM(G57:G82)</f>
        <v>0</v>
      </c>
      <c r="H84" s="88" t="n">
        <f aca="false">SUM(H57:H82)</f>
        <v>0</v>
      </c>
      <c r="I84" s="87" t="n">
        <f aca="false">SUM(I57:I82)</f>
        <v>0</v>
      </c>
      <c r="J84" s="87" t="n">
        <f aca="false">SUM(J57:J82)</f>
        <v>0</v>
      </c>
      <c r="K84" s="87" t="n">
        <f aca="false">SUM(K57:K82)</f>
        <v>0</v>
      </c>
      <c r="L84" s="87" t="n">
        <f aca="false">SUM(L57:L82)</f>
        <v>0</v>
      </c>
      <c r="M84" s="89" t="n">
        <f aca="false">SUM(M57:M82)</f>
        <v>0</v>
      </c>
      <c r="N84" s="90" t="n">
        <f aca="false">SUM(N57:N82)</f>
        <v>0</v>
      </c>
      <c r="O84" s="91" t="n">
        <f aca="false">SUM(O57:O82)</f>
        <v>0</v>
      </c>
      <c r="P84" s="92" t="e">
        <f aca="false">O84/N84</f>
        <v>#DIV/0!</v>
      </c>
    </row>
    <row r="85" customFormat="false" ht="13.5" hidden="false" customHeight="false" outlineLevel="0" collapsed="false"/>
  </sheetData>
  <sheetProtection algorithmName="SHA-512" hashValue="g66rTp8BdQZVPxjV4CyD6XcGQkI4eZiqUZHIV/G7miw/8aWwAdp5MZivfvyqoM9MeuNaxpm+tOxAwY7sMI4bqw==" saltValue="5QKI4srjWJCEUS7fPE1K4A==" spinCount="100000" sheet="true" objects="true" scenarios="true"/>
  <protectedRanges>
    <protectedRange name="Donnees_entree_3" sqref="K19:M44"/>
    <protectedRange name="Donnees_entree_2" sqref="G19:I44"/>
    <protectedRange name="Donnees_entree_1" sqref="B19:E44"/>
    <protectedRange name="Donnees_primaires_2" sqref="N17"/>
    <protectedRange name="Donnees_primaires_1" sqref="J17"/>
  </protectedRanges>
  <mergeCells count="11">
    <mergeCell ref="B2:P2"/>
    <mergeCell ref="F16:J16"/>
    <mergeCell ref="K16:N16"/>
    <mergeCell ref="F17:H17"/>
    <mergeCell ref="K17:L17"/>
    <mergeCell ref="F54:K54"/>
    <mergeCell ref="L54:M54"/>
    <mergeCell ref="N54:P55"/>
    <mergeCell ref="F55:G55"/>
    <mergeCell ref="I55:M55"/>
    <mergeCell ref="B84:E84"/>
  </mergeCells>
  <dataValidations count="3">
    <dataValidation allowBlank="true" errorStyle="stop" operator="between" showDropDown="false" showErrorMessage="true" showInputMessage="true" sqref="J17 N17 E19:E44" type="list">
      <formula1>$AG$42:$AG$43</formula1>
      <formula2>0</formula2>
    </dataValidation>
    <dataValidation allowBlank="true" errorStyle="stop" operator="between" showDropDown="false" showErrorMessage="true" showInputMessage="true" sqref="C19:C44" type="list">
      <formula1>$AG$19:$AG$30</formula1>
      <formula2>0</formula2>
    </dataValidation>
    <dataValidation allowBlank="true" errorStyle="stop" operator="between" showDropDown="false" showErrorMessage="true" showInputMessage="true" sqref="D19:D44" type="list">
      <formula1>$AH$19:$AH$20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AR8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22.29"/>
    <col collapsed="false" customWidth="true" hidden="false" outlineLevel="0" max="3" min="3" style="1" width="35.71"/>
    <col collapsed="false" customWidth="true" hidden="false" outlineLevel="0" max="4" min="4" style="1" width="25.29"/>
    <col collapsed="false" customWidth="true" hidden="false" outlineLevel="0" max="16" min="5" style="1" width="16.71"/>
    <col collapsed="false" customWidth="true" hidden="false" outlineLevel="0" max="17" min="17" style="1" width="3.57"/>
    <col collapsed="false" customWidth="false" hidden="false" outlineLevel="0" max="20" min="18" style="1" width="11.43"/>
    <col collapsed="false" customWidth="false" hidden="true" outlineLevel="0" max="21" min="21" style="1" width="11.43"/>
    <col collapsed="false" customWidth="true" hidden="true" outlineLevel="0" max="22" min="22" style="1" width="38"/>
    <col collapsed="false" customWidth="true" hidden="true" outlineLevel="0" max="23" min="23" style="1" width="25.29"/>
    <col collapsed="false" customWidth="true" hidden="true" outlineLevel="0" max="24" min="24" style="1" width="5.57"/>
    <col collapsed="false" customWidth="true" hidden="true" outlineLevel="0" max="31" min="25" style="1" width="14.71"/>
    <col collapsed="false" customWidth="false" hidden="true" outlineLevel="0" max="43" min="32" style="1" width="11.43"/>
    <col collapsed="false" customWidth="false" hidden="false" outlineLevel="0" max="16384" min="44" style="1" width="11.43"/>
  </cols>
  <sheetData>
    <row r="2" customFormat="false" ht="12.75" hidden="false" customHeight="false" outlineLevel="0" collapsed="false">
      <c r="B2" s="7" t="s">
        <v>170</v>
      </c>
      <c r="C2" s="7"/>
      <c r="D2" s="7"/>
      <c r="E2" s="7"/>
      <c r="F2" s="7"/>
      <c r="G2" s="7"/>
      <c r="H2" s="7"/>
      <c r="I2" s="7"/>
      <c r="J2" s="7"/>
      <c r="K2" s="7"/>
      <c r="L2" s="7"/>
      <c r="M2" s="7"/>
      <c r="N2" s="7"/>
      <c r="O2" s="7"/>
      <c r="P2" s="7"/>
    </row>
    <row r="4" customFormat="false" ht="12.75" hidden="false" customHeight="false" outlineLevel="0" collapsed="false">
      <c r="B4" s="1" t="s">
        <v>11</v>
      </c>
      <c r="C4" s="37" t="n">
        <f aca="false">1_Infos_generales!$C$11:$D$11</f>
        <v>0</v>
      </c>
      <c r="D4" s="38"/>
      <c r="E4" s="38"/>
      <c r="F4" s="38"/>
      <c r="G4" s="38"/>
      <c r="H4" s="38"/>
      <c r="I4" s="38"/>
      <c r="J4" s="38"/>
      <c r="K4" s="38"/>
      <c r="L4" s="38"/>
      <c r="M4" s="38"/>
      <c r="N4" s="38"/>
      <c r="O4" s="38"/>
      <c r="P4" s="38"/>
    </row>
    <row r="6" customFormat="false" ht="12.75" hidden="false" customHeight="false" outlineLevel="0" collapsed="false">
      <c r="B6" s="1" t="s">
        <v>13</v>
      </c>
      <c r="C6" s="38" t="str">
        <f aca="false">1_Infos_generales!$C$17</f>
        <v>Année 2026</v>
      </c>
    </row>
    <row r="8" customFormat="false" ht="12.75" hidden="false" customHeight="false" outlineLevel="0" collapsed="false">
      <c r="B8" s="29" t="s">
        <v>58</v>
      </c>
      <c r="C8" s="29"/>
      <c r="D8" s="29"/>
      <c r="E8" s="29"/>
      <c r="F8" s="29"/>
      <c r="G8" s="29"/>
      <c r="H8" s="29"/>
      <c r="I8" s="29"/>
      <c r="J8" s="29"/>
      <c r="K8" s="29"/>
      <c r="L8" s="29"/>
      <c r="M8" s="29"/>
      <c r="N8" s="29"/>
      <c r="O8" s="29"/>
      <c r="P8" s="29"/>
    </row>
    <row r="10" customFormat="false" ht="12.75" hidden="false" customHeight="false" outlineLevel="0" collapsed="false">
      <c r="B10" s="1" t="s">
        <v>46</v>
      </c>
      <c r="I10" s="1" t="s">
        <v>60</v>
      </c>
    </row>
    <row r="11" customFormat="false" ht="12.75" hidden="false" customHeight="false" outlineLevel="0" collapsed="false">
      <c r="B11" s="1" t="s">
        <v>61</v>
      </c>
      <c r="I11" s="1" t="s">
        <v>62</v>
      </c>
    </row>
    <row r="12" customFormat="false" ht="12.75" hidden="false" customHeight="false" outlineLevel="0" collapsed="false">
      <c r="I12" s="39" t="s">
        <v>63</v>
      </c>
    </row>
    <row r="13" customFormat="false" ht="12.75" hidden="false" customHeight="false" outlineLevel="0" collapsed="false">
      <c r="B13" s="1" t="s">
        <v>171</v>
      </c>
      <c r="I13" s="1" t="s">
        <v>65</v>
      </c>
    </row>
    <row r="14" customFormat="false" ht="12.75" hidden="false" customHeight="false" outlineLevel="0" collapsed="false">
      <c r="B14" s="1" t="s">
        <v>66</v>
      </c>
      <c r="I14" s="39" t="s">
        <v>67</v>
      </c>
    </row>
    <row r="15" customFormat="false" ht="12.75" hidden="false" customHeight="false" outlineLevel="0" collapsed="false">
      <c r="B15" s="1" t="s">
        <v>68</v>
      </c>
    </row>
    <row r="16" customFormat="false" ht="12.75" hidden="false" customHeight="false" outlineLevel="0" collapsed="false">
      <c r="F16" s="40" t="s">
        <v>69</v>
      </c>
      <c r="G16" s="40"/>
      <c r="H16" s="40"/>
      <c r="I16" s="40"/>
      <c r="J16" s="40"/>
      <c r="K16" s="40" t="s">
        <v>70</v>
      </c>
      <c r="L16" s="40"/>
      <c r="M16" s="40"/>
      <c r="N16" s="40"/>
    </row>
    <row r="17" customFormat="false" ht="23.85" hidden="false" customHeight="true" outlineLevel="0" collapsed="false">
      <c r="B17" s="41" t="s">
        <v>71</v>
      </c>
      <c r="F17" s="42" t="s">
        <v>72</v>
      </c>
      <c r="G17" s="42"/>
      <c r="H17" s="42"/>
      <c r="I17" s="43" t="s">
        <v>73</v>
      </c>
      <c r="J17" s="44" t="s">
        <v>52</v>
      </c>
      <c r="K17" s="45" t="s">
        <v>74</v>
      </c>
      <c r="L17" s="45"/>
      <c r="M17" s="43" t="s">
        <v>73</v>
      </c>
      <c r="N17" s="44" t="s">
        <v>52</v>
      </c>
    </row>
    <row r="18" customFormat="false" ht="66.4" hidden="false" customHeight="false" outlineLevel="0" collapsed="false">
      <c r="B18" s="46" t="s">
        <v>172</v>
      </c>
      <c r="C18" s="47" t="s">
        <v>173</v>
      </c>
      <c r="D18" s="48" t="s">
        <v>156</v>
      </c>
      <c r="E18" s="49" t="s">
        <v>78</v>
      </c>
      <c r="F18" s="93" t="s">
        <v>157</v>
      </c>
      <c r="G18" s="50" t="s">
        <v>80</v>
      </c>
      <c r="H18" s="50" t="s">
        <v>81</v>
      </c>
      <c r="I18" s="51" t="s">
        <v>82</v>
      </c>
      <c r="J18" s="52" t="s">
        <v>83</v>
      </c>
      <c r="K18" s="50" t="s">
        <v>80</v>
      </c>
      <c r="L18" s="50" t="s">
        <v>81</v>
      </c>
      <c r="M18" s="51" t="s">
        <v>82</v>
      </c>
      <c r="N18" s="52" t="s">
        <v>83</v>
      </c>
      <c r="V18" s="53" t="s">
        <v>76</v>
      </c>
      <c r="W18" s="54" t="s">
        <v>77</v>
      </c>
      <c r="X18" s="55" t="s">
        <v>83</v>
      </c>
      <c r="Y18" s="56" t="s">
        <v>84</v>
      </c>
      <c r="Z18" s="56" t="s">
        <v>85</v>
      </c>
      <c r="AA18" s="56" t="s">
        <v>86</v>
      </c>
      <c r="AB18" s="56" t="s">
        <v>87</v>
      </c>
      <c r="AC18" s="56" t="s">
        <v>88</v>
      </c>
      <c r="AD18" s="56" t="s">
        <v>89</v>
      </c>
      <c r="AE18" s="56" t="s">
        <v>90</v>
      </c>
      <c r="AG18" s="57"/>
      <c r="AH18" s="57" t="s">
        <v>174</v>
      </c>
      <c r="AI18" s="57" t="s">
        <v>175</v>
      </c>
      <c r="AJ18" s="57" t="s">
        <v>176</v>
      </c>
      <c r="AK18" s="57" t="s">
        <v>177</v>
      </c>
      <c r="AL18" s="57" t="s">
        <v>178</v>
      </c>
      <c r="AM18" s="57" t="s">
        <v>179</v>
      </c>
      <c r="AN18" s="57" t="s">
        <v>180</v>
      </c>
      <c r="AO18" s="1" t="s">
        <v>181</v>
      </c>
      <c r="AP18" s="57"/>
      <c r="AQ18" s="57"/>
      <c r="AR18" s="57"/>
    </row>
    <row r="19" customFormat="false" ht="12.75" hidden="false" customHeight="false" outlineLevel="0" collapsed="false">
      <c r="B19" s="58"/>
      <c r="C19" s="59"/>
      <c r="D19" s="58"/>
      <c r="E19" s="60"/>
      <c r="F19" s="94"/>
      <c r="G19" s="61"/>
      <c r="H19" s="61"/>
      <c r="I19" s="61"/>
      <c r="J19" s="48" t="str">
        <f aca="false">IF(ISBLANK(D19),"",VLOOKUP($D19,$AG$32:$AH$39,2,FALSE()))</f>
        <v/>
      </c>
      <c r="K19" s="61"/>
      <c r="L19" s="61"/>
      <c r="M19" s="61"/>
      <c r="N19" s="48" t="str">
        <f aca="false">J19</f>
        <v/>
      </c>
      <c r="U19" s="62" t="str">
        <f aca="false">V19&amp;W19</f>
        <v>Bateau_motorisé_capacité≤399tplGazole</v>
      </c>
      <c r="V19" s="63" t="s">
        <v>182</v>
      </c>
      <c r="W19" s="64" t="s">
        <v>105</v>
      </c>
      <c r="X19" s="65" t="s">
        <v>106</v>
      </c>
      <c r="Y19" s="66" t="n">
        <v>0.589</v>
      </c>
      <c r="Z19" s="67" t="n">
        <v>2.57</v>
      </c>
      <c r="AA19" s="67" t="n">
        <f aca="false">Y19+Z19</f>
        <v>3.159</v>
      </c>
      <c r="AB19" s="66"/>
      <c r="AC19" s="70" t="n">
        <v>0.00681</v>
      </c>
      <c r="AD19" s="68" t="n">
        <v>0.0262</v>
      </c>
      <c r="AE19" s="68" t="n">
        <f aca="false">AB19+AC19+AD19</f>
        <v>0.03301</v>
      </c>
      <c r="AG19" s="57" t="s">
        <v>174</v>
      </c>
      <c r="AH19" s="57" t="s">
        <v>105</v>
      </c>
      <c r="AI19" s="57" t="s">
        <v>105</v>
      </c>
      <c r="AJ19" s="57" t="s">
        <v>105</v>
      </c>
      <c r="AK19" s="57" t="s">
        <v>105</v>
      </c>
      <c r="AL19" s="57" t="s">
        <v>105</v>
      </c>
      <c r="AM19" s="57" t="s">
        <v>105</v>
      </c>
      <c r="AN19" s="57" t="s">
        <v>105</v>
      </c>
      <c r="AO19" s="57" t="s">
        <v>105</v>
      </c>
      <c r="AP19" s="57"/>
      <c r="AQ19" s="57"/>
      <c r="AR19" s="57"/>
    </row>
    <row r="20" customFormat="false" ht="12.75" hidden="false" customHeight="false" outlineLevel="0" collapsed="false">
      <c r="B20" s="58"/>
      <c r="C20" s="59"/>
      <c r="D20" s="58"/>
      <c r="E20" s="60"/>
      <c r="F20" s="94"/>
      <c r="G20" s="61"/>
      <c r="H20" s="61"/>
      <c r="I20" s="61"/>
      <c r="J20" s="48" t="str">
        <f aca="false">IF(ISBLANK(D20),"",VLOOKUP($D20,$AG$32:$AH$39,2,FALSE()))</f>
        <v/>
      </c>
      <c r="K20" s="61"/>
      <c r="L20" s="61"/>
      <c r="M20" s="61"/>
      <c r="N20" s="48" t="str">
        <f aca="false">J20</f>
        <v/>
      </c>
      <c r="U20" s="62" t="str">
        <f aca="false">V20&amp;W20</f>
        <v>Bateau_motorisé_capacité≤399tplÉlectricité</v>
      </c>
      <c r="V20" s="63" t="s">
        <v>182</v>
      </c>
      <c r="W20" s="64" t="s">
        <v>108</v>
      </c>
      <c r="X20" s="65" t="s">
        <v>115</v>
      </c>
      <c r="Y20" s="68" t="n">
        <v>0.0567</v>
      </c>
      <c r="Z20" s="67" t="n">
        <v>0</v>
      </c>
      <c r="AA20" s="68" t="n">
        <f aca="false">Y20+Z20</f>
        <v>0.0567</v>
      </c>
      <c r="AB20" s="66"/>
      <c r="AC20" s="68" t="n">
        <v>0.0138</v>
      </c>
      <c r="AD20" s="66" t="n">
        <v>0</v>
      </c>
      <c r="AE20" s="68" t="n">
        <f aca="false">AB20+AC20+AD20</f>
        <v>0.0138</v>
      </c>
      <c r="AG20" s="57" t="s">
        <v>175</v>
      </c>
      <c r="AH20" s="57" t="s">
        <v>108</v>
      </c>
      <c r="AI20" s="57" t="s">
        <v>108</v>
      </c>
      <c r="AJ20" s="57" t="s">
        <v>108</v>
      </c>
      <c r="AK20" s="57" t="s">
        <v>108</v>
      </c>
      <c r="AL20" s="57"/>
      <c r="AM20" s="57"/>
      <c r="AN20" s="57"/>
      <c r="AO20" s="57"/>
      <c r="AP20" s="57"/>
      <c r="AQ20" s="57"/>
      <c r="AR20" s="57"/>
    </row>
    <row r="21" customFormat="false" ht="12.75" hidden="false" customHeight="false" outlineLevel="0" collapsed="false">
      <c r="B21" s="58"/>
      <c r="C21" s="59"/>
      <c r="D21" s="58"/>
      <c r="E21" s="60"/>
      <c r="F21" s="94"/>
      <c r="G21" s="61"/>
      <c r="H21" s="61"/>
      <c r="I21" s="61"/>
      <c r="J21" s="48" t="str">
        <f aca="false">IF(ISBLANK(D21),"",VLOOKUP($D21,$AG$32:$AH$39,2,FALSE()))</f>
        <v/>
      </c>
      <c r="K21" s="61"/>
      <c r="L21" s="61"/>
      <c r="M21" s="61"/>
      <c r="N21" s="48" t="str">
        <f aca="false">J21</f>
        <v/>
      </c>
      <c r="U21" s="62" t="str">
        <f aca="false">V21&amp;W21</f>
        <v>Bateau_motorisé_capacité≤649tplGazole</v>
      </c>
      <c r="V21" s="63" t="s">
        <v>183</v>
      </c>
      <c r="W21" s="64" t="s">
        <v>105</v>
      </c>
      <c r="X21" s="65" t="s">
        <v>106</v>
      </c>
      <c r="Y21" s="66" t="n">
        <v>0.589</v>
      </c>
      <c r="Z21" s="67" t="n">
        <v>2.57</v>
      </c>
      <c r="AA21" s="67" t="n">
        <f aca="false">Y21+Z21</f>
        <v>3.159</v>
      </c>
      <c r="AB21" s="66"/>
      <c r="AC21" s="70" t="n">
        <v>0.00741</v>
      </c>
      <c r="AD21" s="68" t="n">
        <v>0.0285</v>
      </c>
      <c r="AE21" s="68" t="n">
        <f aca="false">AB21+AC21+AD21</f>
        <v>0.03591</v>
      </c>
      <c r="AG21" s="57" t="s">
        <v>176</v>
      </c>
      <c r="AH21" s="57"/>
      <c r="AI21" s="57"/>
      <c r="AJ21" s="57"/>
      <c r="AK21" s="57"/>
      <c r="AL21" s="57"/>
      <c r="AM21" s="57"/>
      <c r="AN21" s="57"/>
      <c r="AO21" s="57"/>
      <c r="AP21" s="57"/>
      <c r="AQ21" s="57"/>
      <c r="AR21" s="57"/>
    </row>
    <row r="22" customFormat="false" ht="12.75" hidden="false" customHeight="false" outlineLevel="0" collapsed="false">
      <c r="B22" s="58"/>
      <c r="C22" s="59"/>
      <c r="D22" s="58"/>
      <c r="E22" s="60"/>
      <c r="F22" s="94"/>
      <c r="G22" s="61"/>
      <c r="H22" s="61"/>
      <c r="I22" s="61"/>
      <c r="J22" s="48" t="str">
        <f aca="false">IF(ISBLANK(D22),"",VLOOKUP($D22,$AG$32:$AH$39,2,FALSE()))</f>
        <v/>
      </c>
      <c r="K22" s="61"/>
      <c r="L22" s="61"/>
      <c r="M22" s="61"/>
      <c r="N22" s="48" t="str">
        <f aca="false">J22</f>
        <v/>
      </c>
      <c r="U22" s="62" t="str">
        <f aca="false">V22&amp;W22</f>
        <v>Bateau_motorisé_capacité≤649tplÉlectricité</v>
      </c>
      <c r="V22" s="63" t="s">
        <v>183</v>
      </c>
      <c r="W22" s="64" t="s">
        <v>108</v>
      </c>
      <c r="X22" s="65" t="s">
        <v>115</v>
      </c>
      <c r="Y22" s="68" t="n">
        <v>0.0567</v>
      </c>
      <c r="Z22" s="67" t="n">
        <v>0</v>
      </c>
      <c r="AA22" s="68" t="n">
        <f aca="false">Y22+Z22</f>
        <v>0.0567</v>
      </c>
      <c r="AB22" s="66"/>
      <c r="AC22" s="70" t="n">
        <v>0.00856</v>
      </c>
      <c r="AD22" s="66" t="n">
        <v>0</v>
      </c>
      <c r="AE22" s="70" t="n">
        <f aca="false">AB22+AC22+AD22</f>
        <v>0.00856</v>
      </c>
      <c r="AG22" s="57" t="s">
        <v>177</v>
      </c>
      <c r="AH22" s="57"/>
      <c r="AI22" s="57"/>
      <c r="AJ22" s="57"/>
      <c r="AK22" s="57"/>
      <c r="AL22" s="57"/>
      <c r="AM22" s="57"/>
      <c r="AN22" s="57"/>
      <c r="AO22" s="57"/>
      <c r="AP22" s="57"/>
      <c r="AQ22" s="57"/>
      <c r="AR22" s="57"/>
    </row>
    <row r="23" customFormat="false" ht="12.75" hidden="false" customHeight="false" outlineLevel="0" collapsed="false">
      <c r="B23" s="58"/>
      <c r="C23" s="59"/>
      <c r="D23" s="58"/>
      <c r="E23" s="60"/>
      <c r="F23" s="94"/>
      <c r="G23" s="61"/>
      <c r="H23" s="61"/>
      <c r="I23" s="61"/>
      <c r="J23" s="48" t="str">
        <f aca="false">IF(ISBLANK(D23),"",VLOOKUP($D23,$AG$32:$AH$39,2,FALSE()))</f>
        <v/>
      </c>
      <c r="K23" s="61"/>
      <c r="L23" s="61"/>
      <c r="M23" s="61"/>
      <c r="N23" s="48" t="str">
        <f aca="false">J23</f>
        <v/>
      </c>
      <c r="U23" s="62" t="str">
        <f aca="false">V23&amp;W23</f>
        <v>Bateau_motorisé_capacité≤999tplGazole</v>
      </c>
      <c r="V23" s="63" t="s">
        <v>184</v>
      </c>
      <c r="W23" s="64" t="s">
        <v>105</v>
      </c>
      <c r="X23" s="65" t="s">
        <v>106</v>
      </c>
      <c r="Y23" s="66" t="n">
        <v>0.589</v>
      </c>
      <c r="Z23" s="67" t="n">
        <v>2.57</v>
      </c>
      <c r="AA23" s="67" t="n">
        <f aca="false">Y23+Z23</f>
        <v>3.159</v>
      </c>
      <c r="AB23" s="66"/>
      <c r="AC23" s="70" t="n">
        <v>0.00534</v>
      </c>
      <c r="AD23" s="68" t="n">
        <v>0.0205</v>
      </c>
      <c r="AE23" s="68" t="n">
        <f aca="false">AB23+AC23+AD23</f>
        <v>0.02584</v>
      </c>
      <c r="AG23" s="57" t="s">
        <v>178</v>
      </c>
      <c r="AI23" s="57"/>
      <c r="AJ23" s="57"/>
      <c r="AK23" s="57"/>
      <c r="AL23" s="57"/>
      <c r="AM23" s="57"/>
      <c r="AN23" s="57"/>
      <c r="AO23" s="57"/>
      <c r="AP23" s="57"/>
      <c r="AQ23" s="57"/>
      <c r="AR23" s="57"/>
    </row>
    <row r="24" customFormat="false" ht="12.75" hidden="false" customHeight="false" outlineLevel="0" collapsed="false">
      <c r="B24" s="58"/>
      <c r="C24" s="59"/>
      <c r="D24" s="58"/>
      <c r="E24" s="60"/>
      <c r="F24" s="94"/>
      <c r="G24" s="61"/>
      <c r="H24" s="61"/>
      <c r="I24" s="61"/>
      <c r="J24" s="48" t="str">
        <f aca="false">IF(ISBLANK(D24),"",VLOOKUP($D24,$AG$32:$AH$39,2,FALSE()))</f>
        <v/>
      </c>
      <c r="K24" s="61"/>
      <c r="L24" s="61"/>
      <c r="M24" s="61"/>
      <c r="N24" s="48" t="str">
        <f aca="false">J24</f>
        <v/>
      </c>
      <c r="U24" s="62" t="str">
        <f aca="false">V24&amp;W24</f>
        <v>Bateau_motorisé_capacité≤999tplÉlectricité</v>
      </c>
      <c r="V24" s="63" t="s">
        <v>184</v>
      </c>
      <c r="W24" s="64" t="s">
        <v>108</v>
      </c>
      <c r="X24" s="65" t="s">
        <v>115</v>
      </c>
      <c r="Y24" s="68" t="n">
        <v>0.0567</v>
      </c>
      <c r="Z24" s="67" t="n">
        <v>0</v>
      </c>
      <c r="AA24" s="68" t="n">
        <f aca="false">Y24+Z24</f>
        <v>0.0567</v>
      </c>
      <c r="AB24" s="68"/>
      <c r="AC24" s="70" t="n">
        <v>0.00573</v>
      </c>
      <c r="AD24" s="66" t="n">
        <v>0</v>
      </c>
      <c r="AE24" s="70" t="n">
        <f aca="false">AB24+AC24+AD24</f>
        <v>0.00573</v>
      </c>
      <c r="AG24" s="57" t="s">
        <v>179</v>
      </c>
      <c r="AH24" s="57"/>
      <c r="AI24" s="57"/>
      <c r="AJ24" s="57"/>
      <c r="AK24" s="57"/>
      <c r="AL24" s="57"/>
      <c r="AM24" s="57"/>
      <c r="AN24" s="57"/>
      <c r="AO24" s="57"/>
      <c r="AP24" s="57"/>
      <c r="AQ24" s="57"/>
      <c r="AR24" s="57"/>
    </row>
    <row r="25" customFormat="false" ht="12.75" hidden="false" customHeight="false" outlineLevel="0" collapsed="false">
      <c r="B25" s="58"/>
      <c r="C25" s="59"/>
      <c r="D25" s="58"/>
      <c r="E25" s="60"/>
      <c r="F25" s="94"/>
      <c r="G25" s="61"/>
      <c r="H25" s="61"/>
      <c r="I25" s="61"/>
      <c r="J25" s="48" t="str">
        <f aca="false">IF(ISBLANK(D25),"",VLOOKUP($D25,$AG$32:$AH$39,2,FALSE()))</f>
        <v/>
      </c>
      <c r="K25" s="61"/>
      <c r="L25" s="61"/>
      <c r="M25" s="61"/>
      <c r="N25" s="48" t="str">
        <f aca="false">J25</f>
        <v/>
      </c>
      <c r="U25" s="62" t="str">
        <f aca="false">V25&amp;W25</f>
        <v>Bateau_motorisé_capacité≤1499tplGazole</v>
      </c>
      <c r="V25" s="63" t="s">
        <v>185</v>
      </c>
      <c r="W25" s="64" t="s">
        <v>105</v>
      </c>
      <c r="X25" s="65" t="s">
        <v>106</v>
      </c>
      <c r="Y25" s="66" t="n">
        <v>0.589</v>
      </c>
      <c r="Z25" s="67" t="n">
        <v>2.57</v>
      </c>
      <c r="AA25" s="67" t="n">
        <f aca="false">Y25+Z25</f>
        <v>3.159</v>
      </c>
      <c r="AB25" s="68"/>
      <c r="AC25" s="70" t="n">
        <v>0.00615</v>
      </c>
      <c r="AD25" s="68" t="n">
        <v>0.0236</v>
      </c>
      <c r="AE25" s="68" t="n">
        <f aca="false">AB25+AC25+AD25</f>
        <v>0.02975</v>
      </c>
      <c r="AG25" s="57" t="s">
        <v>180</v>
      </c>
      <c r="AH25" s="57"/>
      <c r="AI25" s="57"/>
      <c r="AJ25" s="57"/>
      <c r="AK25" s="57"/>
      <c r="AL25" s="57"/>
      <c r="AM25" s="57"/>
      <c r="AN25" s="57"/>
      <c r="AO25" s="57"/>
      <c r="AP25" s="57"/>
      <c r="AQ25" s="57"/>
      <c r="AR25" s="57"/>
    </row>
    <row r="26" customFormat="false" ht="12.75" hidden="false" customHeight="false" outlineLevel="0" collapsed="false">
      <c r="B26" s="58"/>
      <c r="C26" s="59"/>
      <c r="D26" s="58"/>
      <c r="E26" s="60"/>
      <c r="F26" s="94"/>
      <c r="G26" s="61"/>
      <c r="H26" s="61"/>
      <c r="I26" s="61"/>
      <c r="J26" s="48" t="str">
        <f aca="false">IF(ISBLANK(D26),"",VLOOKUP($D26,$AG$32:$AH$39,2,FALSE()))</f>
        <v/>
      </c>
      <c r="K26" s="61"/>
      <c r="L26" s="61"/>
      <c r="M26" s="61"/>
      <c r="N26" s="48" t="str">
        <f aca="false">J26</f>
        <v/>
      </c>
      <c r="U26" s="62" t="str">
        <f aca="false">V26&amp;W26</f>
        <v>Bateau_motorisé_capacité≤1499tplÉlectricité</v>
      </c>
      <c r="V26" s="63" t="s">
        <v>185</v>
      </c>
      <c r="W26" s="64" t="s">
        <v>108</v>
      </c>
      <c r="X26" s="65" t="s">
        <v>115</v>
      </c>
      <c r="Y26" s="68" t="n">
        <v>0.0567</v>
      </c>
      <c r="Z26" s="67" t="n">
        <v>0</v>
      </c>
      <c r="AA26" s="68" t="n">
        <f aca="false">Y26+Z26</f>
        <v>0.0567</v>
      </c>
      <c r="AB26" s="68"/>
      <c r="AC26" s="70" t="n">
        <v>0.00367</v>
      </c>
      <c r="AD26" s="66" t="n">
        <v>0</v>
      </c>
      <c r="AE26" s="70" t="n">
        <f aca="false">AB26+AC26+AD26</f>
        <v>0.00367</v>
      </c>
      <c r="AG26" s="1" t="s">
        <v>181</v>
      </c>
      <c r="AH26" s="57"/>
      <c r="AI26" s="57"/>
      <c r="AJ26" s="57"/>
      <c r="AK26" s="57"/>
      <c r="AL26" s="57"/>
      <c r="AM26" s="57"/>
      <c r="AN26" s="57"/>
      <c r="AO26" s="57"/>
      <c r="AP26" s="57"/>
      <c r="AQ26" s="57"/>
      <c r="AR26" s="57"/>
    </row>
    <row r="27" customFormat="false" ht="12.75" hidden="false" customHeight="false" outlineLevel="0" collapsed="false">
      <c r="B27" s="58"/>
      <c r="C27" s="59"/>
      <c r="D27" s="58"/>
      <c r="E27" s="60"/>
      <c r="F27" s="94"/>
      <c r="G27" s="61"/>
      <c r="H27" s="61"/>
      <c r="I27" s="61"/>
      <c r="J27" s="48" t="str">
        <f aca="false">IF(ISBLANK(D27),"",VLOOKUP($D27,$AG$32:$AH$39,2,FALSE()))</f>
        <v/>
      </c>
      <c r="K27" s="61"/>
      <c r="L27" s="61"/>
      <c r="M27" s="61"/>
      <c r="N27" s="48" t="str">
        <f aca="false">J27</f>
        <v/>
      </c>
      <c r="U27" s="62" t="str">
        <f aca="false">V27&amp;W27</f>
        <v>Bateau_motorisé_capacité≤2999tplGazole</v>
      </c>
      <c r="V27" s="63" t="s">
        <v>186</v>
      </c>
      <c r="W27" s="64" t="s">
        <v>105</v>
      </c>
      <c r="X27" s="65" t="s">
        <v>106</v>
      </c>
      <c r="Y27" s="66" t="n">
        <v>0.589</v>
      </c>
      <c r="Z27" s="67" t="n">
        <v>2.57</v>
      </c>
      <c r="AA27" s="67" t="n">
        <f aca="false">Y27+Z27</f>
        <v>3.159</v>
      </c>
      <c r="AB27" s="68"/>
      <c r="AC27" s="70" t="n">
        <v>0.00401</v>
      </c>
      <c r="AD27" s="68" t="n">
        <v>0.0154</v>
      </c>
      <c r="AE27" s="68" t="n">
        <f aca="false">AB27+AC27+AD27</f>
        <v>0.01941</v>
      </c>
      <c r="AH27" s="57"/>
      <c r="AI27" s="57"/>
      <c r="AJ27" s="57"/>
      <c r="AK27" s="57"/>
      <c r="AL27" s="57"/>
      <c r="AM27" s="57"/>
      <c r="AN27" s="57"/>
      <c r="AO27" s="57"/>
      <c r="AP27" s="57"/>
      <c r="AQ27" s="57"/>
      <c r="AR27" s="57"/>
    </row>
    <row r="28" customFormat="false" ht="12.75" hidden="false" customHeight="false" outlineLevel="0" collapsed="false">
      <c r="B28" s="58"/>
      <c r="C28" s="59"/>
      <c r="D28" s="58"/>
      <c r="E28" s="60"/>
      <c r="F28" s="94"/>
      <c r="G28" s="61"/>
      <c r="H28" s="61"/>
      <c r="I28" s="61"/>
      <c r="J28" s="48" t="str">
        <f aca="false">IF(ISBLANK(D28),"",VLOOKUP($D28,$AG$32:$AH$39,2,FALSE()))</f>
        <v/>
      </c>
      <c r="K28" s="61"/>
      <c r="L28" s="61"/>
      <c r="M28" s="61"/>
      <c r="N28" s="48" t="str">
        <f aca="false">J28</f>
        <v/>
      </c>
      <c r="U28" s="62" t="str">
        <f aca="false">V28&amp;W28</f>
        <v>Bateau_motorisé_capacité_sup_3000tplGazole</v>
      </c>
      <c r="V28" s="63" t="s">
        <v>179</v>
      </c>
      <c r="W28" s="64" t="s">
        <v>105</v>
      </c>
      <c r="X28" s="65" t="s">
        <v>106</v>
      </c>
      <c r="Y28" s="66" t="n">
        <v>0.589</v>
      </c>
      <c r="Z28" s="67" t="n">
        <v>2.57</v>
      </c>
      <c r="AA28" s="67" t="n">
        <f aca="false">Y28+Z28</f>
        <v>3.159</v>
      </c>
      <c r="AB28" s="68"/>
      <c r="AC28" s="70" t="n">
        <v>0.00288</v>
      </c>
      <c r="AD28" s="68" t="n">
        <v>0.011</v>
      </c>
      <c r="AE28" s="68" t="n">
        <f aca="false">AB28+AC28+AD28</f>
        <v>0.01388</v>
      </c>
      <c r="AH28" s="57"/>
      <c r="AI28" s="57"/>
      <c r="AJ28" s="57"/>
      <c r="AK28" s="57"/>
      <c r="AL28" s="57"/>
      <c r="AM28" s="57"/>
      <c r="AN28" s="57"/>
      <c r="AO28" s="57"/>
      <c r="AP28" s="57"/>
      <c r="AQ28" s="57"/>
      <c r="AR28" s="57"/>
    </row>
    <row r="29" customFormat="false" ht="12.75" hidden="false" customHeight="false" outlineLevel="0" collapsed="false">
      <c r="B29" s="58"/>
      <c r="C29" s="59"/>
      <c r="D29" s="58"/>
      <c r="E29" s="60"/>
      <c r="F29" s="94"/>
      <c r="G29" s="61"/>
      <c r="H29" s="61"/>
      <c r="I29" s="61"/>
      <c r="J29" s="48" t="str">
        <f aca="false">IF(ISBLANK(D29),"",VLOOKUP($D29,$AG$32:$AH$39,2,FALSE()))</f>
        <v/>
      </c>
      <c r="K29" s="61"/>
      <c r="L29" s="61"/>
      <c r="M29" s="61"/>
      <c r="N29" s="48" t="str">
        <f aca="false">J29</f>
        <v/>
      </c>
      <c r="U29" s="62" t="str">
        <f aca="false">V29&amp;W29</f>
        <v>Pousseur_avec_barge_P≤879kWGazole</v>
      </c>
      <c r="V29" s="63" t="s">
        <v>187</v>
      </c>
      <c r="W29" s="64" t="s">
        <v>105</v>
      </c>
      <c r="X29" s="65" t="s">
        <v>106</v>
      </c>
      <c r="Y29" s="66" t="n">
        <v>0.589</v>
      </c>
      <c r="Z29" s="67" t="n">
        <v>2.57</v>
      </c>
      <c r="AA29" s="67" t="n">
        <f aca="false">Y29+Z29</f>
        <v>3.159</v>
      </c>
      <c r="AB29" s="70"/>
      <c r="AC29" s="70" t="n">
        <v>0.0011</v>
      </c>
      <c r="AD29" s="68" t="n">
        <v>0.0315</v>
      </c>
      <c r="AE29" s="68" t="n">
        <f aca="false">AB29+AC29+AD29</f>
        <v>0.0326</v>
      </c>
      <c r="AH29" s="57"/>
      <c r="AI29" s="57"/>
      <c r="AJ29" s="57"/>
      <c r="AK29" s="57"/>
      <c r="AL29" s="57"/>
      <c r="AM29" s="57"/>
      <c r="AN29" s="57"/>
      <c r="AO29" s="57"/>
      <c r="AP29" s="57"/>
      <c r="AQ29" s="57"/>
      <c r="AR29" s="57"/>
    </row>
    <row r="30" customFormat="false" ht="12.75" hidden="false" customHeight="false" outlineLevel="0" collapsed="false">
      <c r="B30" s="58"/>
      <c r="C30" s="59"/>
      <c r="D30" s="58"/>
      <c r="E30" s="60"/>
      <c r="F30" s="94"/>
      <c r="G30" s="61"/>
      <c r="H30" s="61"/>
      <c r="I30" s="61"/>
      <c r="J30" s="48" t="str">
        <f aca="false">IF(ISBLANK(D30),"",VLOOKUP($D30,$AG$32:$AH$39,2,FALSE()))</f>
        <v/>
      </c>
      <c r="K30" s="61"/>
      <c r="L30" s="61"/>
      <c r="M30" s="61"/>
      <c r="N30" s="48" t="str">
        <f aca="false">J30</f>
        <v/>
      </c>
      <c r="U30" s="62" t="str">
        <f aca="false">V30&amp;W30</f>
        <v>Pousseur_avec_barge_Pmin_880kWGazole</v>
      </c>
      <c r="V30" s="63" t="s">
        <v>181</v>
      </c>
      <c r="W30" s="64" t="s">
        <v>105</v>
      </c>
      <c r="X30" s="65" t="s">
        <v>106</v>
      </c>
      <c r="Y30" s="66" t="n">
        <v>0.589</v>
      </c>
      <c r="Z30" s="67" t="n">
        <v>2.57</v>
      </c>
      <c r="AA30" s="67" t="n">
        <f aca="false">Y30+Z30</f>
        <v>3.159</v>
      </c>
      <c r="AB30" s="70"/>
      <c r="AC30" s="70" t="n">
        <v>0.0003</v>
      </c>
      <c r="AD30" s="70" t="n">
        <v>0.0088</v>
      </c>
      <c r="AE30" s="70" t="n">
        <f aca="false">AB30+AC30+AD30</f>
        <v>0.0091</v>
      </c>
    </row>
    <row r="31" customFormat="false" ht="12.75" hidden="false" customHeight="false" outlineLevel="0" collapsed="false">
      <c r="B31" s="58"/>
      <c r="C31" s="59"/>
      <c r="D31" s="58"/>
      <c r="E31" s="60"/>
      <c r="F31" s="94"/>
      <c r="G31" s="61"/>
      <c r="H31" s="61"/>
      <c r="I31" s="61"/>
      <c r="J31" s="48" t="str">
        <f aca="false">IF(ISBLANK(D31),"",VLOOKUP($D31,$AG$32:$AH$39,2,FALSE()))</f>
        <v/>
      </c>
      <c r="K31" s="61"/>
      <c r="L31" s="61"/>
      <c r="M31" s="61"/>
      <c r="N31" s="48" t="str">
        <f aca="false">J31</f>
        <v/>
      </c>
      <c r="U31" s="62" t="str">
        <f aca="false">V31&amp;W31</f>
        <v/>
      </c>
      <c r="V31" s="63"/>
      <c r="W31" s="64"/>
      <c r="X31" s="65"/>
      <c r="Y31" s="66"/>
      <c r="Z31" s="67"/>
      <c r="AA31" s="67"/>
      <c r="AB31" s="68"/>
      <c r="AC31" s="68"/>
      <c r="AD31" s="66"/>
      <c r="AE31" s="66"/>
    </row>
    <row r="32" customFormat="false" ht="12.75" hidden="false" customHeight="false" outlineLevel="0" collapsed="false">
      <c r="B32" s="58"/>
      <c r="C32" s="59"/>
      <c r="D32" s="58"/>
      <c r="E32" s="60"/>
      <c r="F32" s="94"/>
      <c r="G32" s="61"/>
      <c r="H32" s="61"/>
      <c r="I32" s="61"/>
      <c r="J32" s="48" t="str">
        <f aca="false">IF(ISBLANK(D32),"",VLOOKUP($D32,$AG$32:$AH$39,2,FALSE()))</f>
        <v/>
      </c>
      <c r="K32" s="61"/>
      <c r="L32" s="61"/>
      <c r="M32" s="61"/>
      <c r="N32" s="48" t="str">
        <f aca="false">J32</f>
        <v/>
      </c>
      <c r="U32" s="62" t="str">
        <f aca="false">V32&amp;W32</f>
        <v/>
      </c>
      <c r="V32" s="63"/>
      <c r="W32" s="64"/>
      <c r="X32" s="65"/>
      <c r="Y32" s="66"/>
      <c r="Z32" s="67"/>
      <c r="AA32" s="67"/>
      <c r="AB32" s="68"/>
      <c r="AC32" s="68"/>
      <c r="AD32" s="66"/>
      <c r="AE32" s="66"/>
      <c r="AG32" s="57" t="s">
        <v>108</v>
      </c>
      <c r="AH32" s="57" t="s">
        <v>115</v>
      </c>
    </row>
    <row r="33" customFormat="false" ht="12.75" hidden="false" customHeight="false" outlineLevel="0" collapsed="false">
      <c r="B33" s="58"/>
      <c r="C33" s="59"/>
      <c r="D33" s="58"/>
      <c r="E33" s="60"/>
      <c r="F33" s="94"/>
      <c r="G33" s="61"/>
      <c r="H33" s="61"/>
      <c r="I33" s="61"/>
      <c r="J33" s="48" t="str">
        <f aca="false">IF(ISBLANK(D33),"",VLOOKUP($D33,$AG$32:$AH$39,2,FALSE()))</f>
        <v/>
      </c>
      <c r="K33" s="61"/>
      <c r="L33" s="61"/>
      <c r="M33" s="61"/>
      <c r="N33" s="48" t="str">
        <f aca="false">J33</f>
        <v/>
      </c>
      <c r="U33" s="62" t="str">
        <f aca="false">V33&amp;W33</f>
        <v/>
      </c>
      <c r="V33" s="63"/>
      <c r="W33" s="64"/>
      <c r="X33" s="65"/>
      <c r="Y33" s="66"/>
      <c r="Z33" s="67"/>
      <c r="AA33" s="67"/>
      <c r="AB33" s="68"/>
      <c r="AC33" s="68"/>
      <c r="AD33" s="66"/>
      <c r="AE33" s="66"/>
      <c r="AG33" s="57" t="s">
        <v>112</v>
      </c>
      <c r="AH33" s="57" t="s">
        <v>106</v>
      </c>
    </row>
    <row r="34" customFormat="false" ht="12.75" hidden="false" customHeight="false" outlineLevel="0" collapsed="false">
      <c r="B34" s="58"/>
      <c r="C34" s="59"/>
      <c r="D34" s="58"/>
      <c r="E34" s="60"/>
      <c r="F34" s="94"/>
      <c r="G34" s="61"/>
      <c r="H34" s="61"/>
      <c r="I34" s="61"/>
      <c r="J34" s="48" t="str">
        <f aca="false">IF(ISBLANK(D34),"",VLOOKUP($D34,$AG$32:$AH$39,2,FALSE()))</f>
        <v/>
      </c>
      <c r="K34" s="61"/>
      <c r="L34" s="61"/>
      <c r="M34" s="61"/>
      <c r="N34" s="48" t="str">
        <f aca="false">J34</f>
        <v/>
      </c>
      <c r="U34" s="62" t="str">
        <f aca="false">V34&amp;W34</f>
        <v/>
      </c>
      <c r="V34" s="63"/>
      <c r="W34" s="64"/>
      <c r="X34" s="65"/>
      <c r="Y34" s="66"/>
      <c r="Z34" s="67"/>
      <c r="AA34" s="67"/>
      <c r="AB34" s="68"/>
      <c r="AC34" s="68"/>
      <c r="AD34" s="68"/>
      <c r="AE34" s="68"/>
      <c r="AG34" s="57" t="s">
        <v>105</v>
      </c>
      <c r="AH34" s="57" t="s">
        <v>106</v>
      </c>
    </row>
    <row r="35" customFormat="false" ht="12.75" hidden="false" customHeight="false" outlineLevel="0" collapsed="false">
      <c r="B35" s="58"/>
      <c r="C35" s="59"/>
      <c r="D35" s="58"/>
      <c r="E35" s="60"/>
      <c r="F35" s="94"/>
      <c r="G35" s="61"/>
      <c r="H35" s="61"/>
      <c r="I35" s="61"/>
      <c r="J35" s="48" t="str">
        <f aca="false">IF(ISBLANK(D35),"",VLOOKUP($D35,$AG$32:$AH$39,2,FALSE()))</f>
        <v/>
      </c>
      <c r="K35" s="61"/>
      <c r="L35" s="61"/>
      <c r="M35" s="61"/>
      <c r="N35" s="48" t="str">
        <f aca="false">J35</f>
        <v/>
      </c>
      <c r="U35" s="62" t="str">
        <f aca="false">V35&amp;W35</f>
        <v/>
      </c>
      <c r="V35" s="63"/>
      <c r="W35" s="64"/>
      <c r="X35" s="65"/>
      <c r="Y35" s="66"/>
      <c r="Z35" s="67"/>
      <c r="AA35" s="67"/>
      <c r="AB35" s="68"/>
      <c r="AC35" s="68"/>
      <c r="AD35" s="66"/>
      <c r="AE35" s="66"/>
      <c r="AG35" s="57" t="s">
        <v>109</v>
      </c>
      <c r="AH35" s="57" t="s">
        <v>106</v>
      </c>
    </row>
    <row r="36" customFormat="false" ht="12.75" hidden="false" customHeight="false" outlineLevel="0" collapsed="false">
      <c r="B36" s="58"/>
      <c r="C36" s="59"/>
      <c r="D36" s="58"/>
      <c r="E36" s="60"/>
      <c r="F36" s="94"/>
      <c r="G36" s="61"/>
      <c r="H36" s="61"/>
      <c r="I36" s="61"/>
      <c r="J36" s="48" t="str">
        <f aca="false">IF(ISBLANK(D36),"",VLOOKUP($D36,$AG$32:$AH$39,2,FALSE()))</f>
        <v/>
      </c>
      <c r="K36" s="61"/>
      <c r="L36" s="61"/>
      <c r="M36" s="61"/>
      <c r="N36" s="48" t="str">
        <f aca="false">J36</f>
        <v/>
      </c>
      <c r="U36" s="62" t="str">
        <f aca="false">V36&amp;W36</f>
        <v/>
      </c>
      <c r="V36" s="63"/>
      <c r="W36" s="64"/>
      <c r="X36" s="65"/>
      <c r="Y36" s="66"/>
      <c r="Z36" s="67"/>
      <c r="AA36" s="67"/>
      <c r="AB36" s="68"/>
      <c r="AC36" s="68"/>
      <c r="AD36" s="66"/>
      <c r="AE36" s="66"/>
      <c r="AG36" s="57" t="s">
        <v>114</v>
      </c>
      <c r="AH36" s="57" t="s">
        <v>106</v>
      </c>
    </row>
    <row r="37" customFormat="false" ht="12.75" hidden="false" customHeight="false" outlineLevel="0" collapsed="false">
      <c r="B37" s="58"/>
      <c r="C37" s="59"/>
      <c r="D37" s="58"/>
      <c r="E37" s="60"/>
      <c r="F37" s="94"/>
      <c r="G37" s="61"/>
      <c r="H37" s="61"/>
      <c r="I37" s="61"/>
      <c r="J37" s="48" t="str">
        <f aca="false">IF(ISBLANK(D37),"",VLOOKUP($D37,$AG$32:$AH$39,2,FALSE()))</f>
        <v/>
      </c>
      <c r="K37" s="61"/>
      <c r="L37" s="61"/>
      <c r="M37" s="61"/>
      <c r="N37" s="48" t="str">
        <f aca="false">J37</f>
        <v/>
      </c>
      <c r="U37" s="62" t="str">
        <f aca="false">V37&amp;W37</f>
        <v/>
      </c>
      <c r="V37" s="63"/>
      <c r="W37" s="64"/>
      <c r="X37" s="65"/>
      <c r="Y37" s="66"/>
      <c r="Z37" s="67"/>
      <c r="AA37" s="67"/>
      <c r="AB37" s="70"/>
      <c r="AC37" s="68"/>
      <c r="AD37" s="68"/>
      <c r="AE37" s="68"/>
      <c r="AG37" s="57" t="s">
        <v>110</v>
      </c>
      <c r="AH37" s="57" t="s">
        <v>111</v>
      </c>
    </row>
    <row r="38" customFormat="false" ht="12.75" hidden="false" customHeight="false" outlineLevel="0" collapsed="false">
      <c r="B38" s="58"/>
      <c r="C38" s="59"/>
      <c r="D38" s="58"/>
      <c r="E38" s="60"/>
      <c r="F38" s="94"/>
      <c r="G38" s="61"/>
      <c r="H38" s="61"/>
      <c r="I38" s="61"/>
      <c r="J38" s="48" t="str">
        <f aca="false">IF(ISBLANK(D38),"",VLOOKUP($D38,$AG$32:$AH$39,2,FALSE()))</f>
        <v/>
      </c>
      <c r="K38" s="61"/>
      <c r="L38" s="61"/>
      <c r="M38" s="61"/>
      <c r="N38" s="48" t="str">
        <f aca="false">J38</f>
        <v/>
      </c>
      <c r="U38" s="62" t="str">
        <f aca="false">V38&amp;W38</f>
        <v/>
      </c>
      <c r="V38" s="63"/>
      <c r="W38" s="64"/>
      <c r="X38" s="65"/>
      <c r="Y38" s="66"/>
      <c r="Z38" s="67"/>
      <c r="AA38" s="67"/>
      <c r="AB38" s="70"/>
      <c r="AC38" s="68"/>
      <c r="AD38" s="68"/>
      <c r="AE38" s="68"/>
      <c r="AG38" s="57" t="s">
        <v>113</v>
      </c>
      <c r="AH38" s="57" t="s">
        <v>111</v>
      </c>
    </row>
    <row r="39" customFormat="false" ht="12.75" hidden="false" customHeight="false" outlineLevel="0" collapsed="false">
      <c r="B39" s="58"/>
      <c r="C39" s="59"/>
      <c r="D39" s="58"/>
      <c r="E39" s="60"/>
      <c r="F39" s="94"/>
      <c r="G39" s="61"/>
      <c r="H39" s="61"/>
      <c r="I39" s="61"/>
      <c r="J39" s="48" t="str">
        <f aca="false">IF(ISBLANK(D39),"",VLOOKUP($D39,$AG$32:$AH$39,2,FALSE()))</f>
        <v/>
      </c>
      <c r="K39" s="61"/>
      <c r="L39" s="61"/>
      <c r="M39" s="61"/>
      <c r="N39" s="48" t="str">
        <f aca="false">J39</f>
        <v/>
      </c>
      <c r="U39" s="62" t="str">
        <f aca="false">V39&amp;W39</f>
        <v/>
      </c>
      <c r="V39" s="63"/>
      <c r="W39" s="64"/>
      <c r="X39" s="65"/>
      <c r="Y39" s="66"/>
      <c r="Z39" s="67"/>
      <c r="AA39" s="67"/>
      <c r="AB39" s="70"/>
      <c r="AC39" s="68"/>
      <c r="AD39" s="68"/>
      <c r="AE39" s="68"/>
      <c r="AG39" s="57" t="s">
        <v>116</v>
      </c>
      <c r="AH39" s="57" t="s">
        <v>111</v>
      </c>
    </row>
    <row r="40" customFormat="false" ht="12.75" hidden="false" customHeight="false" outlineLevel="0" collapsed="false">
      <c r="B40" s="58"/>
      <c r="C40" s="59"/>
      <c r="D40" s="58"/>
      <c r="E40" s="60"/>
      <c r="F40" s="94"/>
      <c r="G40" s="61"/>
      <c r="H40" s="61"/>
      <c r="I40" s="61"/>
      <c r="J40" s="48" t="str">
        <f aca="false">IF(ISBLANK(D40),"",VLOOKUP($D40,$AG$32:$AH$39,2,FALSE()))</f>
        <v/>
      </c>
      <c r="K40" s="61"/>
      <c r="L40" s="61"/>
      <c r="M40" s="61"/>
      <c r="N40" s="48" t="str">
        <f aca="false">J40</f>
        <v/>
      </c>
      <c r="U40" s="62" t="str">
        <f aca="false">V40&amp;W40</f>
        <v/>
      </c>
      <c r="V40" s="63"/>
      <c r="W40" s="64"/>
      <c r="X40" s="65"/>
      <c r="Y40" s="66"/>
      <c r="Z40" s="67"/>
      <c r="AA40" s="67"/>
      <c r="AB40" s="70"/>
      <c r="AC40" s="68"/>
      <c r="AD40" s="68"/>
      <c r="AE40" s="68"/>
      <c r="AG40" s="57"/>
    </row>
    <row r="41" customFormat="false" ht="12.75" hidden="false" customHeight="false" outlineLevel="0" collapsed="false">
      <c r="B41" s="58"/>
      <c r="C41" s="59"/>
      <c r="D41" s="58"/>
      <c r="E41" s="60"/>
      <c r="F41" s="94"/>
      <c r="G41" s="61"/>
      <c r="H41" s="61"/>
      <c r="I41" s="61"/>
      <c r="J41" s="48" t="str">
        <f aca="false">IF(ISBLANK(D41),"",VLOOKUP($D41,$AG$32:$AH$39,2,FALSE()))</f>
        <v/>
      </c>
      <c r="K41" s="61"/>
      <c r="L41" s="61"/>
      <c r="M41" s="61"/>
      <c r="N41" s="48" t="str">
        <f aca="false">J41</f>
        <v/>
      </c>
      <c r="U41" s="62" t="str">
        <f aca="false">V41&amp;W41</f>
        <v/>
      </c>
      <c r="V41" s="63"/>
      <c r="W41" s="64"/>
      <c r="X41" s="65"/>
      <c r="Y41" s="66"/>
      <c r="Z41" s="67"/>
      <c r="AA41" s="67"/>
      <c r="AB41" s="70"/>
      <c r="AC41" s="68"/>
      <c r="AD41" s="68"/>
      <c r="AE41" s="68"/>
      <c r="AG41" s="57"/>
    </row>
    <row r="42" customFormat="false" ht="12.75" hidden="false" customHeight="false" outlineLevel="0" collapsed="false">
      <c r="B42" s="58"/>
      <c r="C42" s="59"/>
      <c r="D42" s="58"/>
      <c r="E42" s="60"/>
      <c r="F42" s="94"/>
      <c r="G42" s="61"/>
      <c r="H42" s="61"/>
      <c r="I42" s="61"/>
      <c r="J42" s="48" t="str">
        <f aca="false">IF(ISBLANK(D42),"",VLOOKUP($D42,$AG$32:$AH$39,2,FALSE()))</f>
        <v/>
      </c>
      <c r="K42" s="61"/>
      <c r="L42" s="61"/>
      <c r="M42" s="61"/>
      <c r="N42" s="48" t="str">
        <f aca="false">J42</f>
        <v/>
      </c>
      <c r="U42" s="62" t="str">
        <f aca="false">V42&amp;W42</f>
        <v/>
      </c>
      <c r="V42" s="63"/>
      <c r="W42" s="64"/>
      <c r="X42" s="65"/>
      <c r="Y42" s="66"/>
      <c r="Z42" s="67"/>
      <c r="AA42" s="67"/>
      <c r="AB42" s="70"/>
      <c r="AC42" s="68"/>
      <c r="AD42" s="68"/>
      <c r="AE42" s="68"/>
      <c r="AG42" s="1" t="s">
        <v>52</v>
      </c>
    </row>
    <row r="43" customFormat="false" ht="12.75" hidden="false" customHeight="false" outlineLevel="0" collapsed="false">
      <c r="B43" s="58"/>
      <c r="C43" s="59"/>
      <c r="D43" s="58"/>
      <c r="E43" s="60"/>
      <c r="F43" s="94"/>
      <c r="G43" s="61"/>
      <c r="H43" s="61"/>
      <c r="I43" s="61"/>
      <c r="J43" s="48" t="str">
        <f aca="false">IF(ISBLANK(D43),"",VLOOKUP($D43,$AG$32:$AH$39,2,FALSE()))</f>
        <v/>
      </c>
      <c r="K43" s="61"/>
      <c r="L43" s="61"/>
      <c r="M43" s="61"/>
      <c r="N43" s="48" t="str">
        <f aca="false">J43</f>
        <v/>
      </c>
      <c r="U43" s="62" t="str">
        <f aca="false">V43&amp;W43</f>
        <v/>
      </c>
      <c r="V43" s="63"/>
      <c r="W43" s="64"/>
      <c r="X43" s="65"/>
      <c r="Y43" s="66"/>
      <c r="Z43" s="67"/>
      <c r="AA43" s="67"/>
      <c r="AB43" s="70"/>
      <c r="AC43" s="68"/>
      <c r="AD43" s="68"/>
      <c r="AE43" s="68"/>
      <c r="AG43" s="1" t="s">
        <v>53</v>
      </c>
    </row>
    <row r="44" customFormat="false" ht="12.75" hidden="false" customHeight="false" outlineLevel="0" collapsed="false">
      <c r="B44" s="58"/>
      <c r="C44" s="59"/>
      <c r="D44" s="58"/>
      <c r="E44" s="60"/>
      <c r="F44" s="94"/>
      <c r="G44" s="61"/>
      <c r="H44" s="61"/>
      <c r="I44" s="61"/>
      <c r="J44" s="48" t="str">
        <f aca="false">IF(ISBLANK(D44),"",VLOOKUP($D44,$AG$32:$AH$39,2,FALSE()))</f>
        <v/>
      </c>
      <c r="K44" s="61"/>
      <c r="L44" s="61"/>
      <c r="M44" s="61"/>
      <c r="N44" s="48" t="str">
        <f aca="false">J44</f>
        <v/>
      </c>
      <c r="U44" s="62" t="str">
        <f aca="false">V44&amp;W44</f>
        <v/>
      </c>
      <c r="V44" s="63"/>
      <c r="W44" s="64"/>
      <c r="X44" s="65"/>
      <c r="Y44" s="66"/>
      <c r="Z44" s="67"/>
      <c r="AA44" s="67"/>
      <c r="AB44" s="70"/>
      <c r="AC44" s="68"/>
      <c r="AD44" s="68"/>
      <c r="AE44" s="68"/>
    </row>
    <row r="46" customFormat="false" ht="12.75" hidden="false" customHeight="false" outlineLevel="0" collapsed="false">
      <c r="B46" s="38" t="s">
        <v>128</v>
      </c>
      <c r="C46" s="38"/>
      <c r="D46" s="38"/>
      <c r="E46" s="38"/>
      <c r="F46" s="38"/>
      <c r="G46" s="38"/>
      <c r="H46" s="38"/>
      <c r="I46" s="38"/>
      <c r="J46" s="38"/>
      <c r="K46" s="38"/>
      <c r="L46" s="38"/>
      <c r="M46" s="38"/>
      <c r="N46" s="38"/>
      <c r="O46" s="38"/>
      <c r="P46" s="38"/>
    </row>
    <row r="47" customFormat="false" ht="12.75" hidden="false" customHeight="false" outlineLevel="0" collapsed="false">
      <c r="B47" s="38"/>
      <c r="C47" s="38"/>
      <c r="D47" s="38"/>
      <c r="E47" s="38"/>
      <c r="F47" s="38"/>
      <c r="G47" s="38"/>
      <c r="H47" s="38"/>
      <c r="I47" s="38"/>
      <c r="J47" s="38"/>
      <c r="K47" s="38"/>
      <c r="L47" s="38"/>
      <c r="M47" s="38"/>
      <c r="N47" s="38"/>
      <c r="O47" s="38"/>
      <c r="P47" s="38"/>
    </row>
    <row r="48" customFormat="false" ht="12.75" hidden="false" customHeight="false" outlineLevel="0" collapsed="false">
      <c r="B48" s="38" t="s">
        <v>21</v>
      </c>
      <c r="C48" s="38"/>
      <c r="D48" s="38"/>
      <c r="E48" s="38"/>
      <c r="F48" s="38"/>
      <c r="G48" s="38"/>
      <c r="H48" s="38"/>
      <c r="I48" s="38"/>
      <c r="J48" s="38" t="s">
        <v>129</v>
      </c>
      <c r="K48" s="38"/>
      <c r="L48" s="38"/>
      <c r="M48" s="38"/>
      <c r="N48" s="38"/>
      <c r="O48" s="38"/>
      <c r="P48" s="38"/>
    </row>
    <row r="49" customFormat="false" ht="12.75" hidden="false" customHeight="false" outlineLevel="0" collapsed="false">
      <c r="B49" s="38" t="s">
        <v>22</v>
      </c>
      <c r="C49" s="38"/>
      <c r="D49" s="38"/>
      <c r="E49" s="38"/>
      <c r="F49" s="38"/>
      <c r="G49" s="38"/>
      <c r="H49" s="38"/>
      <c r="I49" s="38"/>
      <c r="J49" s="38" t="s">
        <v>130</v>
      </c>
      <c r="K49" s="38"/>
      <c r="L49" s="38"/>
      <c r="M49" s="38"/>
      <c r="N49" s="38"/>
      <c r="O49" s="38"/>
      <c r="P49" s="38"/>
    </row>
    <row r="50" customFormat="false" ht="12.75" hidden="false" customHeight="false" outlineLevel="0" collapsed="false">
      <c r="B50" s="38" t="s">
        <v>131</v>
      </c>
      <c r="C50" s="38"/>
      <c r="D50" s="38"/>
      <c r="E50" s="38"/>
      <c r="F50" s="38"/>
      <c r="G50" s="38"/>
      <c r="H50" s="38"/>
      <c r="I50" s="38"/>
      <c r="J50" s="38" t="s">
        <v>132</v>
      </c>
      <c r="K50" s="38"/>
      <c r="L50" s="38"/>
      <c r="M50" s="38"/>
      <c r="N50" s="38"/>
      <c r="O50" s="38"/>
      <c r="P50" s="38"/>
    </row>
    <row r="51" customFormat="false" ht="12.75" hidden="false" customHeight="false" outlineLevel="0" collapsed="false">
      <c r="B51" s="38"/>
      <c r="C51" s="38"/>
      <c r="D51" s="38"/>
      <c r="E51" s="38"/>
      <c r="F51" s="38"/>
      <c r="G51" s="38"/>
      <c r="H51" s="38"/>
      <c r="I51" s="38"/>
      <c r="J51" s="38"/>
      <c r="K51" s="38"/>
      <c r="L51" s="38"/>
      <c r="M51" s="38"/>
      <c r="N51" s="38"/>
      <c r="O51" s="38"/>
      <c r="P51" s="38"/>
    </row>
    <row r="52" customFormat="false" ht="12.75" hidden="false" customHeight="false" outlineLevel="0" collapsed="false">
      <c r="B52" s="38" t="s">
        <v>133</v>
      </c>
      <c r="C52" s="38"/>
      <c r="D52" s="38"/>
      <c r="E52" s="38"/>
      <c r="F52" s="38"/>
      <c r="G52" s="38"/>
      <c r="H52" s="38"/>
      <c r="I52" s="38"/>
      <c r="J52" s="38"/>
      <c r="K52" s="38"/>
      <c r="L52" s="38"/>
      <c r="M52" s="38"/>
      <c r="N52" s="38"/>
      <c r="O52" s="38"/>
      <c r="P52" s="38"/>
    </row>
    <row r="53" customFormat="false" ht="12.75" hidden="false" customHeight="false" outlineLevel="0" collapsed="false">
      <c r="B53" s="38"/>
      <c r="C53" s="38"/>
      <c r="D53" s="38"/>
      <c r="E53" s="38"/>
      <c r="F53" s="38"/>
      <c r="G53" s="38"/>
      <c r="H53" s="38"/>
      <c r="I53" s="38"/>
      <c r="J53" s="38"/>
      <c r="K53" s="38"/>
      <c r="L53" s="38"/>
      <c r="M53" s="38"/>
      <c r="N53" s="38"/>
      <c r="O53" s="38"/>
      <c r="P53" s="38"/>
    </row>
    <row r="54" customFormat="false" ht="12.75" hidden="false" customHeight="false" outlineLevel="0" collapsed="false">
      <c r="B54" s="38"/>
      <c r="C54" s="38"/>
      <c r="D54" s="38"/>
      <c r="E54" s="38"/>
      <c r="F54" s="40" t="s">
        <v>134</v>
      </c>
      <c r="G54" s="40"/>
      <c r="H54" s="40"/>
      <c r="I54" s="40"/>
      <c r="J54" s="40"/>
      <c r="K54" s="40"/>
      <c r="L54" s="72" t="s">
        <v>135</v>
      </c>
      <c r="M54" s="72"/>
      <c r="N54" s="73" t="s">
        <v>136</v>
      </c>
      <c r="O54" s="73"/>
      <c r="P54" s="73"/>
      <c r="Q54" s="57"/>
    </row>
    <row r="55" customFormat="false" ht="12.75" hidden="false" customHeight="false" outlineLevel="0" collapsed="false">
      <c r="B55" s="38"/>
      <c r="C55" s="38"/>
      <c r="D55" s="38"/>
      <c r="E55" s="38"/>
      <c r="F55" s="40" t="s">
        <v>137</v>
      </c>
      <c r="G55" s="40"/>
      <c r="H55" s="40" t="s">
        <v>138</v>
      </c>
      <c r="I55" s="72" t="s">
        <v>139</v>
      </c>
      <c r="J55" s="72"/>
      <c r="K55" s="72"/>
      <c r="L55" s="72"/>
      <c r="M55" s="72"/>
      <c r="N55" s="73"/>
      <c r="O55" s="73"/>
      <c r="P55" s="73"/>
    </row>
    <row r="56" customFormat="false" ht="68.65" hidden="false" customHeight="false" outlineLevel="0" collapsed="false">
      <c r="B56" s="46" t="s">
        <v>140</v>
      </c>
      <c r="C56" s="47" t="s">
        <v>173</v>
      </c>
      <c r="D56" s="48" t="s">
        <v>156</v>
      </c>
      <c r="E56" s="46" t="s">
        <v>78</v>
      </c>
      <c r="F56" s="50" t="s">
        <v>141</v>
      </c>
      <c r="G56" s="50" t="s">
        <v>142</v>
      </c>
      <c r="H56" s="50" t="s">
        <v>143</v>
      </c>
      <c r="I56" s="50" t="s">
        <v>144</v>
      </c>
      <c r="J56" s="50" t="s">
        <v>145</v>
      </c>
      <c r="K56" s="50" t="s">
        <v>146</v>
      </c>
      <c r="L56" s="50" t="s">
        <v>147</v>
      </c>
      <c r="M56" s="74" t="s">
        <v>148</v>
      </c>
      <c r="N56" s="75" t="s">
        <v>149</v>
      </c>
      <c r="O56" s="50" t="s">
        <v>32</v>
      </c>
      <c r="P56" s="76" t="s">
        <v>150</v>
      </c>
    </row>
    <row r="57" customFormat="false" ht="12.75" hidden="false" customHeight="false" outlineLevel="0" collapsed="false">
      <c r="B57" s="48" t="n">
        <f aca="false">B19</f>
        <v>0</v>
      </c>
      <c r="C57" s="47" t="n">
        <f aca="false">C19</f>
        <v>0</v>
      </c>
      <c r="D57" s="48" t="n">
        <f aca="false">D19</f>
        <v>0</v>
      </c>
      <c r="E57" s="48" t="n">
        <f aca="false">E19</f>
        <v>0</v>
      </c>
      <c r="F57" s="77" t="n">
        <f aca="false">G19*H19</f>
        <v>0</v>
      </c>
      <c r="G57" s="77" t="n">
        <f aca="false">IF(OR($C57=0,$D57=0),0,IF($J$17="Oui",$I19*VLOOKUP($C57&amp;$D57,$U$19:$AE$44,6,FALSE()),$F57*VLOOKUP($C57&amp;$D57,$U$19:$AE$44,10,FALSE())))</f>
        <v>0</v>
      </c>
      <c r="H57" s="77" t="n">
        <f aca="false">IF($D57&lt;&gt;"Électricité",0,IF($J$17="Oui",$I19*VLOOKUP($C57&amp;$D57,$U$19:$AE$44,5,FALSE()),$F57*VLOOKUP($C57&amp;$D57,$U$19:$AE$44,9,FALSE())))</f>
        <v>0</v>
      </c>
      <c r="I57" s="77" t="n">
        <f aca="false">F57</f>
        <v>0</v>
      </c>
      <c r="J57" s="77" t="n">
        <f aca="false">IF(OR($C57=0,$D57=0),0,$F57*VLOOKUP($C57&amp;$D57,$U$19:$AE$44,8,FALSE()))</f>
        <v>0</v>
      </c>
      <c r="K57" s="77" t="n">
        <f aca="false">IF(OR($C57=0,$D57=0),0,IF($D57="Électricité",0,IF($J$17="Oui",$I19*VLOOKUP($C57&amp;$D57,$U$19:$AE$44,5,FALSE()),$F57*VLOOKUP($C57&amp;$D57,$U$19:$AE$44,9,FALSE()))))</f>
        <v>0</v>
      </c>
      <c r="L57" s="77" t="n">
        <f aca="false">K19*L19</f>
        <v>0</v>
      </c>
      <c r="M57" s="78" t="n">
        <f aca="false">IF(OR($C57=0,$D57=0),0,IF($N$17="Oui",$M19*VLOOKUP($C57&amp;$D57,$U$19:$AE$44,7,FALSE())+$L57*VLOOKUP(C57&amp;D57,$U$19:$AE$44,8,FALSE()),$L57*VLOOKUP($C57&amp;$D57,$U$19:$AE$44,11,FALSE())))</f>
        <v>0</v>
      </c>
      <c r="N57" s="79" t="n">
        <f aca="false">I57+L57</f>
        <v>0</v>
      </c>
      <c r="O57" s="77" t="n">
        <f aca="false">IF(E57="Non",G57+H57+J57+K57+M57,1.15*(G57+H57+J57+K57+M57))</f>
        <v>0</v>
      </c>
      <c r="P57" s="80" t="e">
        <f aca="false">O57/N57</f>
        <v>#DIV/0!</v>
      </c>
    </row>
    <row r="58" customFormat="false" ht="12.75" hidden="false" customHeight="false" outlineLevel="0" collapsed="false">
      <c r="B58" s="48" t="n">
        <f aca="false">B20</f>
        <v>0</v>
      </c>
      <c r="C58" s="47" t="n">
        <f aca="false">C20</f>
        <v>0</v>
      </c>
      <c r="D58" s="48" t="n">
        <f aca="false">D20</f>
        <v>0</v>
      </c>
      <c r="E58" s="48" t="n">
        <f aca="false">E20</f>
        <v>0</v>
      </c>
      <c r="F58" s="77" t="n">
        <f aca="false">G20*H20</f>
        <v>0</v>
      </c>
      <c r="G58" s="77" t="n">
        <f aca="false">IF(OR($C58=0,$D58=0),0,IF($J$17="Oui",$I20*VLOOKUP($C58&amp;$D58,$U$19:$AE$44,6,FALSE()),$F58*VLOOKUP($C58&amp;$D58,$U$19:$AE$44,10,FALSE())))</f>
        <v>0</v>
      </c>
      <c r="H58" s="77" t="n">
        <f aca="false">IF($D58&lt;&gt;"Électricité",0,IF($J$17="Oui",$I20*VLOOKUP($C58&amp;$D58,$U$19:$AE$44,5,FALSE()),$F58*VLOOKUP($C58&amp;$D58,$U$19:$AE$44,9,FALSE())))</f>
        <v>0</v>
      </c>
      <c r="I58" s="77" t="n">
        <f aca="false">F58</f>
        <v>0</v>
      </c>
      <c r="J58" s="77" t="n">
        <f aca="false">IF(OR($C58=0,$D58=0),0,$F58*VLOOKUP($C58&amp;$D58,$U$19:$AE$44,8,FALSE()))</f>
        <v>0</v>
      </c>
      <c r="K58" s="77" t="n">
        <f aca="false">IF(OR($C58=0,$D58=0),0,IF($D58="Électricité",0,IF($J$17="Oui",$I20*VLOOKUP($C58&amp;$D58,$U$19:$AE$44,5,FALSE()),$F58*VLOOKUP($C58&amp;$D58,$U$19:$AE$44,9,FALSE()))))</f>
        <v>0</v>
      </c>
      <c r="L58" s="77" t="n">
        <f aca="false">K20*L20</f>
        <v>0</v>
      </c>
      <c r="M58" s="78" t="n">
        <f aca="false">IF(OR($C58=0,$D58=0),0,IF($N$17="Oui",$M20*VLOOKUP($C58&amp;$D58,$U$19:$AE$44,7,FALSE())+$L58*VLOOKUP(C58&amp;D58,$U$19:$AE$44,8,FALSE()),$L58*VLOOKUP($C58&amp;$D58,$U$19:$AE$44,11,FALSE())))</f>
        <v>0</v>
      </c>
      <c r="N58" s="79" t="n">
        <f aca="false">I58+L58</f>
        <v>0</v>
      </c>
      <c r="O58" s="77" t="n">
        <f aca="false">IF(E58="Non",G58+H58+J58+K58+M58,1.15*(G58+H58+J58+K58+M58))</f>
        <v>0</v>
      </c>
      <c r="P58" s="80" t="e">
        <f aca="false">O58/N58</f>
        <v>#DIV/0!</v>
      </c>
    </row>
    <row r="59" customFormat="false" ht="12.75" hidden="false" customHeight="false" outlineLevel="0" collapsed="false">
      <c r="B59" s="48" t="n">
        <f aca="false">B21</f>
        <v>0</v>
      </c>
      <c r="C59" s="47" t="n">
        <f aca="false">C21</f>
        <v>0</v>
      </c>
      <c r="D59" s="48" t="n">
        <f aca="false">D21</f>
        <v>0</v>
      </c>
      <c r="E59" s="48" t="n">
        <f aca="false">E21</f>
        <v>0</v>
      </c>
      <c r="F59" s="77" t="n">
        <f aca="false">G21*H21</f>
        <v>0</v>
      </c>
      <c r="G59" s="77" t="n">
        <f aca="false">IF(OR($C59=0,$D59=0),0,IF($J$17="Oui",$I21*VLOOKUP($C59&amp;$D59,$U$19:$AE$44,6,FALSE()),$F59*VLOOKUP($C59&amp;$D59,$U$19:$AE$44,10,FALSE())))</f>
        <v>0</v>
      </c>
      <c r="H59" s="77" t="n">
        <f aca="false">IF($D59&lt;&gt;"Électricité",0,IF($J$17="Oui",$I21*VLOOKUP($C59&amp;$D59,$U$19:$AE$44,5,FALSE()),$F59*VLOOKUP($C59&amp;$D59,$U$19:$AE$44,9,FALSE())))</f>
        <v>0</v>
      </c>
      <c r="I59" s="77" t="n">
        <f aca="false">F59</f>
        <v>0</v>
      </c>
      <c r="J59" s="77" t="n">
        <f aca="false">IF(OR($C59=0,$D59=0),0,$F59*VLOOKUP($C59&amp;$D59,$U$19:$AE$44,8,FALSE()))</f>
        <v>0</v>
      </c>
      <c r="K59" s="77" t="n">
        <f aca="false">IF(OR($C59=0,$D59=0),0,IF($D59="Électricité",0,IF($J$17="Oui",$I21*VLOOKUP($C59&amp;$D59,$U$19:$AE$44,5,FALSE()),$F59*VLOOKUP($C59&amp;$D59,$U$19:$AE$44,9,FALSE()))))</f>
        <v>0</v>
      </c>
      <c r="L59" s="77" t="n">
        <f aca="false">K21*L21</f>
        <v>0</v>
      </c>
      <c r="M59" s="78" t="n">
        <f aca="false">IF(OR($C59=0,$D59=0),0,IF($N$17="Oui",$M21*VLOOKUP($C59&amp;$D59,$U$19:$AE$44,7,FALSE())+$L59*VLOOKUP(C59&amp;D59,$U$19:$AE$44,8,FALSE()),$L59*VLOOKUP($C59&amp;$D59,$U$19:$AE$44,11,FALSE())))</f>
        <v>0</v>
      </c>
      <c r="N59" s="79" t="n">
        <f aca="false">I59+L59</f>
        <v>0</v>
      </c>
      <c r="O59" s="77" t="n">
        <f aca="false">IF(E59="Non",G59+H59+J59+K59+M59,1.15*(G59+H59+J59+K59+M59))</f>
        <v>0</v>
      </c>
      <c r="P59" s="80" t="e">
        <f aca="false">O59/N59</f>
        <v>#DIV/0!</v>
      </c>
    </row>
    <row r="60" customFormat="false" ht="12.75" hidden="false" customHeight="false" outlineLevel="0" collapsed="false">
      <c r="B60" s="48" t="n">
        <f aca="false">B22</f>
        <v>0</v>
      </c>
      <c r="C60" s="47" t="n">
        <f aca="false">C22</f>
        <v>0</v>
      </c>
      <c r="D60" s="48" t="n">
        <f aca="false">D22</f>
        <v>0</v>
      </c>
      <c r="E60" s="48" t="n">
        <f aca="false">E22</f>
        <v>0</v>
      </c>
      <c r="F60" s="77" t="n">
        <f aca="false">G22*H22</f>
        <v>0</v>
      </c>
      <c r="G60" s="77" t="n">
        <f aca="false">IF(OR($C60=0,$D60=0),0,IF($J$17="Oui",$I22*VLOOKUP($C60&amp;$D60,$U$19:$AE$44,6,FALSE()),$F60*VLOOKUP($C60&amp;$D60,$U$19:$AE$44,10,FALSE())))</f>
        <v>0</v>
      </c>
      <c r="H60" s="77" t="n">
        <f aca="false">IF($D60&lt;&gt;"Électricité",0,IF($J$17="Oui",$I22*VLOOKUP($C60&amp;$D60,$U$19:$AE$44,5,FALSE()),$F60*VLOOKUP($C60&amp;$D60,$U$19:$AE$44,9,FALSE())))</f>
        <v>0</v>
      </c>
      <c r="I60" s="77" t="n">
        <f aca="false">F60</f>
        <v>0</v>
      </c>
      <c r="J60" s="77" t="n">
        <f aca="false">IF(OR($C60=0,$D60=0),0,$F60*VLOOKUP($C60&amp;$D60,$U$19:$AE$44,8,FALSE()))</f>
        <v>0</v>
      </c>
      <c r="K60" s="77" t="n">
        <f aca="false">IF(OR($C60=0,$D60=0),0,IF($D60="Électricité",0,IF($J$17="Oui",$I22*VLOOKUP($C60&amp;$D60,$U$19:$AE$44,5,FALSE()),$F60*VLOOKUP($C60&amp;$D60,$U$19:$AE$44,9,FALSE()))))</f>
        <v>0</v>
      </c>
      <c r="L60" s="77" t="n">
        <f aca="false">K22*L22</f>
        <v>0</v>
      </c>
      <c r="M60" s="78" t="n">
        <f aca="false">IF(OR($C60=0,$D60=0),0,IF($N$17="Oui",$M22*VLOOKUP($C60&amp;$D60,$U$19:$AE$44,7,FALSE())+$L60*VLOOKUP(C60&amp;D60,$U$19:$AE$44,8,FALSE()),$L60*VLOOKUP($C60&amp;$D60,$U$19:$AE$44,11,FALSE())))</f>
        <v>0</v>
      </c>
      <c r="N60" s="79" t="n">
        <f aca="false">I60+L60</f>
        <v>0</v>
      </c>
      <c r="O60" s="77" t="n">
        <f aca="false">IF(E60="Non",G60+H60+J60+K60+M60,1.15*(G60+H60+J60+K60+M60))</f>
        <v>0</v>
      </c>
      <c r="P60" s="80" t="e">
        <f aca="false">O60/N60</f>
        <v>#DIV/0!</v>
      </c>
    </row>
    <row r="61" customFormat="false" ht="12.75" hidden="false" customHeight="false" outlineLevel="0" collapsed="false">
      <c r="B61" s="48" t="n">
        <f aca="false">B23</f>
        <v>0</v>
      </c>
      <c r="C61" s="47" t="n">
        <f aca="false">C23</f>
        <v>0</v>
      </c>
      <c r="D61" s="48" t="n">
        <f aca="false">D23</f>
        <v>0</v>
      </c>
      <c r="E61" s="48" t="n">
        <f aca="false">E23</f>
        <v>0</v>
      </c>
      <c r="F61" s="77" t="n">
        <f aca="false">G23*H23</f>
        <v>0</v>
      </c>
      <c r="G61" s="77" t="n">
        <f aca="false">IF(OR($C61=0,$D61=0),0,IF($J$17="Oui",$I23*VLOOKUP($C61&amp;$D61,$U$19:$AE$44,6,FALSE()),$F61*VLOOKUP($C61&amp;$D61,$U$19:$AE$44,10,FALSE())))</f>
        <v>0</v>
      </c>
      <c r="H61" s="77" t="n">
        <f aca="false">IF($D61&lt;&gt;"Électricité",0,IF($J$17="Oui",$I23*VLOOKUP($C61&amp;$D61,$U$19:$AE$44,5,FALSE()),$F61*VLOOKUP($C61&amp;$D61,$U$19:$AE$44,9,FALSE())))</f>
        <v>0</v>
      </c>
      <c r="I61" s="77" t="n">
        <f aca="false">F61</f>
        <v>0</v>
      </c>
      <c r="J61" s="77" t="n">
        <f aca="false">IF(OR($C61=0,$D61=0),0,$F61*VLOOKUP($C61&amp;$D61,$U$19:$AE$44,8,FALSE()))</f>
        <v>0</v>
      </c>
      <c r="K61" s="77" t="n">
        <f aca="false">IF(OR($C61=0,$D61=0),0,IF($D61="Électricité",0,IF($J$17="Oui",$I23*VLOOKUP($C61&amp;$D61,$U$19:$AE$44,5,FALSE()),$F61*VLOOKUP($C61&amp;$D61,$U$19:$AE$44,9,FALSE()))))</f>
        <v>0</v>
      </c>
      <c r="L61" s="77" t="n">
        <f aca="false">K23*L23</f>
        <v>0</v>
      </c>
      <c r="M61" s="78" t="n">
        <f aca="false">IF(OR($C61=0,$D61=0),0,IF($N$17="Oui",$M23*VLOOKUP($C61&amp;$D61,$U$19:$AE$44,7,FALSE())+$L61*VLOOKUP(C61&amp;D61,$U$19:$AE$44,8,FALSE()),$L61*VLOOKUP($C61&amp;$D61,$U$19:$AE$44,11,FALSE())))</f>
        <v>0</v>
      </c>
      <c r="N61" s="79" t="n">
        <f aca="false">I61+L61</f>
        <v>0</v>
      </c>
      <c r="O61" s="77" t="n">
        <f aca="false">IF(E61="Non",G61+H61+J61+K61+M61,1.15*(G61+H61+J61+K61+M61))</f>
        <v>0</v>
      </c>
      <c r="P61" s="80" t="e">
        <f aca="false">O61/N61</f>
        <v>#DIV/0!</v>
      </c>
    </row>
    <row r="62" customFormat="false" ht="12.75" hidden="false" customHeight="false" outlineLevel="0" collapsed="false">
      <c r="B62" s="48" t="n">
        <f aca="false">B24</f>
        <v>0</v>
      </c>
      <c r="C62" s="47" t="n">
        <f aca="false">C24</f>
        <v>0</v>
      </c>
      <c r="D62" s="48" t="n">
        <f aca="false">D24</f>
        <v>0</v>
      </c>
      <c r="E62" s="48" t="n">
        <f aca="false">E24</f>
        <v>0</v>
      </c>
      <c r="F62" s="77" t="n">
        <f aca="false">G24*H24</f>
        <v>0</v>
      </c>
      <c r="G62" s="77" t="n">
        <f aca="false">IF(OR($C62=0,$D62=0),0,IF($J$17="Oui",$I24*VLOOKUP($C62&amp;$D62,$U$19:$AE$44,6,FALSE()),$F62*VLOOKUP($C62&amp;$D62,$U$19:$AE$44,10,FALSE())))</f>
        <v>0</v>
      </c>
      <c r="H62" s="77" t="n">
        <f aca="false">IF($D62&lt;&gt;"Électricité",0,IF($J$17="Oui",$I24*VLOOKUP($C62&amp;$D62,$U$19:$AE$44,5,FALSE()),$F62*VLOOKUP($C62&amp;$D62,$U$19:$AE$44,9,FALSE())))</f>
        <v>0</v>
      </c>
      <c r="I62" s="77" t="n">
        <f aca="false">F62</f>
        <v>0</v>
      </c>
      <c r="J62" s="77" t="n">
        <f aca="false">IF(OR($C62=0,$D62=0),0,$F62*VLOOKUP($C62&amp;$D62,$U$19:$AE$44,8,FALSE()))</f>
        <v>0</v>
      </c>
      <c r="K62" s="77" t="n">
        <f aca="false">IF(OR($C62=0,$D62=0),0,IF($D62="Électricité",0,IF($J$17="Oui",$I24*VLOOKUP($C62&amp;$D62,$U$19:$AE$44,5,FALSE()),$F62*VLOOKUP($C62&amp;$D62,$U$19:$AE$44,9,FALSE()))))</f>
        <v>0</v>
      </c>
      <c r="L62" s="77" t="n">
        <f aca="false">K24*L24</f>
        <v>0</v>
      </c>
      <c r="M62" s="78" t="n">
        <f aca="false">IF(OR($C62=0,$D62=0),0,IF($N$17="Oui",$M24*VLOOKUP($C62&amp;$D62,$U$19:$AE$44,7,FALSE())+$L62*VLOOKUP(C62&amp;D62,$U$19:$AE$44,8,FALSE()),$L62*VLOOKUP($C62&amp;$D62,$U$19:$AE$44,11,FALSE())))</f>
        <v>0</v>
      </c>
      <c r="N62" s="79" t="n">
        <f aca="false">I62+L62</f>
        <v>0</v>
      </c>
      <c r="O62" s="77" t="n">
        <f aca="false">IF(E62="Non",G62+H62+J62+K62+M62,1.15*(G62+H62+J62+K62+M62))</f>
        <v>0</v>
      </c>
      <c r="P62" s="80" t="e">
        <f aca="false">O62/N62</f>
        <v>#DIV/0!</v>
      </c>
    </row>
    <row r="63" customFormat="false" ht="12.75" hidden="false" customHeight="false" outlineLevel="0" collapsed="false">
      <c r="B63" s="48" t="n">
        <f aca="false">B25</f>
        <v>0</v>
      </c>
      <c r="C63" s="47" t="n">
        <f aca="false">C25</f>
        <v>0</v>
      </c>
      <c r="D63" s="48" t="n">
        <f aca="false">D25</f>
        <v>0</v>
      </c>
      <c r="E63" s="48" t="n">
        <f aca="false">E25</f>
        <v>0</v>
      </c>
      <c r="F63" s="77" t="n">
        <f aca="false">G25*H25</f>
        <v>0</v>
      </c>
      <c r="G63" s="77" t="n">
        <f aca="false">IF(OR($C63=0,$D63=0),0,IF($J$17="Oui",$I25*VLOOKUP($C63&amp;$D63,$U$19:$AE$44,6,FALSE()),$F63*VLOOKUP($C63&amp;$D63,$U$19:$AE$44,10,FALSE())))</f>
        <v>0</v>
      </c>
      <c r="H63" s="77" t="n">
        <f aca="false">IF($D63&lt;&gt;"Électricité",0,IF($J$17="Oui",$I25*VLOOKUP($C63&amp;$D63,$U$19:$AE$44,5,FALSE()),$F63*VLOOKUP($C63&amp;$D63,$U$19:$AE$44,9,FALSE())))</f>
        <v>0</v>
      </c>
      <c r="I63" s="77" t="n">
        <f aca="false">F63</f>
        <v>0</v>
      </c>
      <c r="J63" s="77" t="n">
        <f aca="false">IF(OR($C63=0,$D63=0),0,$F63*VLOOKUP($C63&amp;$D63,$U$19:$AE$44,8,FALSE()))</f>
        <v>0</v>
      </c>
      <c r="K63" s="77" t="n">
        <f aca="false">IF(OR($C63=0,$D63=0),0,IF($D63="Électricité",0,IF($J$17="Oui",$I25*VLOOKUP($C63&amp;$D63,$U$19:$AE$44,5,FALSE()),$F63*VLOOKUP($C63&amp;$D63,$U$19:$AE$44,9,FALSE()))))</f>
        <v>0</v>
      </c>
      <c r="L63" s="77" t="n">
        <f aca="false">K25*L25</f>
        <v>0</v>
      </c>
      <c r="M63" s="78" t="n">
        <f aca="false">IF(OR($C63=0,$D63=0),0,IF($N$17="Oui",$M25*VLOOKUP($C63&amp;$D63,$U$19:$AE$44,7,FALSE())+$L63*VLOOKUP(C63&amp;D63,$U$19:$AE$44,8,FALSE()),$L63*VLOOKUP($C63&amp;$D63,$U$19:$AE$44,11,FALSE())))</f>
        <v>0</v>
      </c>
      <c r="N63" s="79" t="n">
        <f aca="false">I63+L63</f>
        <v>0</v>
      </c>
      <c r="O63" s="77" t="n">
        <f aca="false">IF(E63="Non",G63+H63+J63+K63+M63,1.15*(G63+H63+J63+K63+M63))</f>
        <v>0</v>
      </c>
      <c r="P63" s="80" t="e">
        <f aca="false">O63/N63</f>
        <v>#DIV/0!</v>
      </c>
    </row>
    <row r="64" customFormat="false" ht="12.75" hidden="false" customHeight="false" outlineLevel="0" collapsed="false">
      <c r="B64" s="48" t="n">
        <f aca="false">B26</f>
        <v>0</v>
      </c>
      <c r="C64" s="47" t="n">
        <f aca="false">C26</f>
        <v>0</v>
      </c>
      <c r="D64" s="48" t="n">
        <f aca="false">D26</f>
        <v>0</v>
      </c>
      <c r="E64" s="48" t="n">
        <f aca="false">E26</f>
        <v>0</v>
      </c>
      <c r="F64" s="77" t="n">
        <f aca="false">G26*H26</f>
        <v>0</v>
      </c>
      <c r="G64" s="77" t="n">
        <f aca="false">IF(OR($C64=0,$D64=0),0,IF($J$17="Oui",$I26*VLOOKUP($C64&amp;$D64,$U$19:$AE$44,6,FALSE()),$F64*VLOOKUP($C64&amp;$D64,$U$19:$AE$44,10,FALSE())))</f>
        <v>0</v>
      </c>
      <c r="H64" s="77" t="n">
        <f aca="false">IF($D64&lt;&gt;"Électricité",0,IF($J$17="Oui",$I26*VLOOKUP($C64&amp;$D64,$U$19:$AE$44,5,FALSE()),$F64*VLOOKUP($C64&amp;$D64,$U$19:$AE$44,9,FALSE())))</f>
        <v>0</v>
      </c>
      <c r="I64" s="77" t="n">
        <f aca="false">F64</f>
        <v>0</v>
      </c>
      <c r="J64" s="77" t="n">
        <f aca="false">IF(OR($C64=0,$D64=0),0,$F64*VLOOKUP($C64&amp;$D64,$U$19:$AE$44,8,FALSE()))</f>
        <v>0</v>
      </c>
      <c r="K64" s="77" t="n">
        <f aca="false">IF(OR($C64=0,$D64=0),0,IF($D64="Électricité",0,IF($J$17="Oui",$I26*VLOOKUP($C64&amp;$D64,$U$19:$AE$44,5,FALSE()),$F64*VLOOKUP($C64&amp;$D64,$U$19:$AE$44,9,FALSE()))))</f>
        <v>0</v>
      </c>
      <c r="L64" s="77" t="n">
        <f aca="false">K26*L26</f>
        <v>0</v>
      </c>
      <c r="M64" s="78" t="n">
        <f aca="false">IF(OR($C64=0,$D64=0),0,IF($N$17="Oui",$M26*VLOOKUP($C64&amp;$D64,$U$19:$AE$44,7,FALSE())+$L64*VLOOKUP(C64&amp;D64,$U$19:$AE$44,8,FALSE()),$L64*VLOOKUP($C64&amp;$D64,$U$19:$AE$44,11,FALSE())))</f>
        <v>0</v>
      </c>
      <c r="N64" s="79" t="n">
        <f aca="false">I64+L64</f>
        <v>0</v>
      </c>
      <c r="O64" s="77" t="n">
        <f aca="false">IF(E64="Non",G64+H64+J64+K64+M64,1.15*(G64+H64+J64+K64+M64))</f>
        <v>0</v>
      </c>
      <c r="P64" s="80" t="e">
        <f aca="false">O64/N64</f>
        <v>#DIV/0!</v>
      </c>
    </row>
    <row r="65" customFormat="false" ht="12.75" hidden="false" customHeight="false" outlineLevel="0" collapsed="false">
      <c r="B65" s="48" t="n">
        <f aca="false">B27</f>
        <v>0</v>
      </c>
      <c r="C65" s="47" t="n">
        <f aca="false">C27</f>
        <v>0</v>
      </c>
      <c r="D65" s="48" t="n">
        <f aca="false">D27</f>
        <v>0</v>
      </c>
      <c r="E65" s="48" t="n">
        <f aca="false">E27</f>
        <v>0</v>
      </c>
      <c r="F65" s="77" t="n">
        <f aca="false">G27*H27</f>
        <v>0</v>
      </c>
      <c r="G65" s="77" t="n">
        <f aca="false">IF(OR($C65=0,$D65=0),0,IF($J$17="Oui",$I27*VLOOKUP($C65&amp;$D65,$U$19:$AE$44,6,FALSE()),$F65*VLOOKUP($C65&amp;$D65,$U$19:$AE$44,10,FALSE())))</f>
        <v>0</v>
      </c>
      <c r="H65" s="77" t="n">
        <f aca="false">IF($D65&lt;&gt;"Électricité",0,IF($J$17="Oui",$I27*VLOOKUP($C65&amp;$D65,$U$19:$AE$44,5,FALSE()),$F65*VLOOKUP($C65&amp;$D65,$U$19:$AE$44,9,FALSE())))</f>
        <v>0</v>
      </c>
      <c r="I65" s="77" t="n">
        <f aca="false">F65</f>
        <v>0</v>
      </c>
      <c r="J65" s="77" t="n">
        <f aca="false">IF(OR($C65=0,$D65=0),0,$F65*VLOOKUP($C65&amp;$D65,$U$19:$AE$44,8,FALSE()))</f>
        <v>0</v>
      </c>
      <c r="K65" s="77" t="n">
        <f aca="false">IF(OR($C65=0,$D65=0),0,IF($D65="Électricité",0,IF($J$17="Oui",$I27*VLOOKUP($C65&amp;$D65,$U$19:$AE$44,5,FALSE()),$F65*VLOOKUP($C65&amp;$D65,$U$19:$AE$44,9,FALSE()))))</f>
        <v>0</v>
      </c>
      <c r="L65" s="77" t="n">
        <f aca="false">K27*L27</f>
        <v>0</v>
      </c>
      <c r="M65" s="78" t="n">
        <f aca="false">IF(OR($C65=0,$D65=0),0,IF($N$17="Oui",$M27*VLOOKUP($C65&amp;$D65,$U$19:$AE$44,7,FALSE())+$L65*VLOOKUP(C65&amp;D65,$U$19:$AE$44,8,FALSE()),$L65*VLOOKUP($C65&amp;$D65,$U$19:$AE$44,11,FALSE())))</f>
        <v>0</v>
      </c>
      <c r="N65" s="79" t="n">
        <f aca="false">I65+L65</f>
        <v>0</v>
      </c>
      <c r="O65" s="77" t="n">
        <f aca="false">IF(E65="Non",G65+H65+J65+K65+M65,1.15*(G65+H65+J65+K65+M65))</f>
        <v>0</v>
      </c>
      <c r="P65" s="80" t="e">
        <f aca="false">O65/N65</f>
        <v>#DIV/0!</v>
      </c>
    </row>
    <row r="66" customFormat="false" ht="12.75" hidden="false" customHeight="false" outlineLevel="0" collapsed="false">
      <c r="B66" s="48" t="n">
        <f aca="false">B28</f>
        <v>0</v>
      </c>
      <c r="C66" s="47" t="n">
        <f aca="false">C28</f>
        <v>0</v>
      </c>
      <c r="D66" s="48" t="n">
        <f aca="false">D28</f>
        <v>0</v>
      </c>
      <c r="E66" s="48" t="n">
        <f aca="false">E28</f>
        <v>0</v>
      </c>
      <c r="F66" s="77" t="n">
        <f aca="false">G28*H28</f>
        <v>0</v>
      </c>
      <c r="G66" s="77" t="n">
        <f aca="false">IF(OR($C66=0,$D66=0),0,IF($J$17="Oui",$I28*VLOOKUP($C66&amp;$D66,$U$19:$AE$44,6,FALSE()),$F66*VLOOKUP($C66&amp;$D66,$U$19:$AE$44,10,FALSE())))</f>
        <v>0</v>
      </c>
      <c r="H66" s="77" t="n">
        <f aca="false">IF($D66&lt;&gt;"Électricité",0,IF($J$17="Oui",$I28*VLOOKUP($C66&amp;$D66,$U$19:$AE$44,5,FALSE()),$F66*VLOOKUP($C66&amp;$D66,$U$19:$AE$44,9,FALSE())))</f>
        <v>0</v>
      </c>
      <c r="I66" s="77" t="n">
        <f aca="false">F66</f>
        <v>0</v>
      </c>
      <c r="J66" s="77" t="n">
        <f aca="false">IF(OR($C66=0,$D66=0),0,$F66*VLOOKUP($C66&amp;$D66,$U$19:$AE$44,8,FALSE()))</f>
        <v>0</v>
      </c>
      <c r="K66" s="77" t="n">
        <f aca="false">IF(OR($C66=0,$D66=0),0,IF($D66="Électricité",0,IF($J$17="Oui",$I28*VLOOKUP($C66&amp;$D66,$U$19:$AE$44,5,FALSE()),$F66*VLOOKUP($C66&amp;$D66,$U$19:$AE$44,9,FALSE()))))</f>
        <v>0</v>
      </c>
      <c r="L66" s="77" t="n">
        <f aca="false">K28*L28</f>
        <v>0</v>
      </c>
      <c r="M66" s="78" t="n">
        <f aca="false">IF(OR($C66=0,$D66=0),0,IF($N$17="Oui",$M28*VLOOKUP($C66&amp;$D66,$U$19:$AE$44,7,FALSE())+$L66*VLOOKUP(C66&amp;D66,$U$19:$AE$44,8,FALSE()),$L66*VLOOKUP($C66&amp;$D66,$U$19:$AE$44,11,FALSE())))</f>
        <v>0</v>
      </c>
      <c r="N66" s="79" t="n">
        <f aca="false">I66+L66</f>
        <v>0</v>
      </c>
      <c r="O66" s="77" t="n">
        <f aca="false">IF(E66="Non",G66+H66+J66+K66+M66,1.15*(G66+H66+J66+K66+M66))</f>
        <v>0</v>
      </c>
      <c r="P66" s="80" t="e">
        <f aca="false">O66/N66</f>
        <v>#DIV/0!</v>
      </c>
    </row>
    <row r="67" customFormat="false" ht="12.75" hidden="false" customHeight="false" outlineLevel="0" collapsed="false">
      <c r="B67" s="48" t="n">
        <f aca="false">B29</f>
        <v>0</v>
      </c>
      <c r="C67" s="47" t="n">
        <f aca="false">C29</f>
        <v>0</v>
      </c>
      <c r="D67" s="48" t="n">
        <f aca="false">D29</f>
        <v>0</v>
      </c>
      <c r="E67" s="48" t="n">
        <f aca="false">E29</f>
        <v>0</v>
      </c>
      <c r="F67" s="77" t="n">
        <f aca="false">G29*H29</f>
        <v>0</v>
      </c>
      <c r="G67" s="77" t="n">
        <f aca="false">IF(OR($C67=0,$D67=0),0,IF($J$17="Oui",$I29*VLOOKUP($C67&amp;$D67,$U$19:$AE$44,6,FALSE()),$F67*VLOOKUP($C67&amp;$D67,$U$19:$AE$44,10,FALSE())))</f>
        <v>0</v>
      </c>
      <c r="H67" s="77" t="n">
        <f aca="false">IF($D67&lt;&gt;"Électricité",0,IF($J$17="Oui",$I29*VLOOKUP($C67&amp;$D67,$U$19:$AE$44,5,FALSE()),$F67*VLOOKUP($C67&amp;$D67,$U$19:$AE$44,9,FALSE())))</f>
        <v>0</v>
      </c>
      <c r="I67" s="77" t="n">
        <f aca="false">F67</f>
        <v>0</v>
      </c>
      <c r="J67" s="77" t="n">
        <f aca="false">IF(OR($C67=0,$D67=0),0,$F67*VLOOKUP($C67&amp;$D67,$U$19:$AE$44,8,FALSE()))</f>
        <v>0</v>
      </c>
      <c r="K67" s="77" t="n">
        <f aca="false">IF(OR($C67=0,$D67=0),0,IF($D67="Électricité",0,IF($J$17="Oui",$I29*VLOOKUP($C67&amp;$D67,$U$19:$AE$44,5,FALSE()),$F67*VLOOKUP($C67&amp;$D67,$U$19:$AE$44,9,FALSE()))))</f>
        <v>0</v>
      </c>
      <c r="L67" s="77" t="n">
        <f aca="false">K29*L29</f>
        <v>0</v>
      </c>
      <c r="M67" s="78" t="n">
        <f aca="false">IF(OR($C67=0,$D67=0),0,IF($N$17="Oui",$M29*VLOOKUP($C67&amp;$D67,$U$19:$AE$44,7,FALSE())+$L67*VLOOKUP(C67&amp;D67,$U$19:$AE$44,8,FALSE()),$L67*VLOOKUP($C67&amp;$D67,$U$19:$AE$44,11,FALSE())))</f>
        <v>0</v>
      </c>
      <c r="N67" s="79" t="n">
        <f aca="false">I67+L67</f>
        <v>0</v>
      </c>
      <c r="O67" s="77" t="n">
        <f aca="false">IF(E67="Non",G67+H67+J67+K67+M67,1.15*(G67+H67+J67+K67+M67))</f>
        <v>0</v>
      </c>
      <c r="P67" s="80" t="e">
        <f aca="false">O67/N67</f>
        <v>#DIV/0!</v>
      </c>
    </row>
    <row r="68" customFormat="false" ht="12.75" hidden="false" customHeight="false" outlineLevel="0" collapsed="false">
      <c r="B68" s="48" t="n">
        <f aca="false">B30</f>
        <v>0</v>
      </c>
      <c r="C68" s="47" t="n">
        <f aca="false">C30</f>
        <v>0</v>
      </c>
      <c r="D68" s="48" t="n">
        <f aca="false">D30</f>
        <v>0</v>
      </c>
      <c r="E68" s="48" t="n">
        <f aca="false">E30</f>
        <v>0</v>
      </c>
      <c r="F68" s="77" t="n">
        <f aca="false">G30*H30</f>
        <v>0</v>
      </c>
      <c r="G68" s="77" t="n">
        <f aca="false">IF(OR($C68=0,$D68=0),0,IF($J$17="Oui",$I30*VLOOKUP($C68&amp;$D68,$U$19:$AE$44,6,FALSE()),$F68*VLOOKUP($C68&amp;$D68,$U$19:$AE$44,10,FALSE())))</f>
        <v>0</v>
      </c>
      <c r="H68" s="77" t="n">
        <f aca="false">IF($D68&lt;&gt;"Électricité",0,IF($J$17="Oui",$I30*VLOOKUP($C68&amp;$D68,$U$19:$AE$44,5,FALSE()),$F68*VLOOKUP($C68&amp;$D68,$U$19:$AE$44,9,FALSE())))</f>
        <v>0</v>
      </c>
      <c r="I68" s="77" t="n">
        <f aca="false">F68</f>
        <v>0</v>
      </c>
      <c r="J68" s="77" t="n">
        <f aca="false">IF(OR($C68=0,$D68=0),0,$F68*VLOOKUP($C68&amp;$D68,$U$19:$AE$44,8,FALSE()))</f>
        <v>0</v>
      </c>
      <c r="K68" s="77" t="n">
        <f aca="false">IF(OR($C68=0,$D68=0),0,IF($D68="Électricité",0,IF($J$17="Oui",$I30*VLOOKUP($C68&amp;$D68,$U$19:$AE$44,5,FALSE()),$F68*VLOOKUP($C68&amp;$D68,$U$19:$AE$44,9,FALSE()))))</f>
        <v>0</v>
      </c>
      <c r="L68" s="77" t="n">
        <f aca="false">K30*L30</f>
        <v>0</v>
      </c>
      <c r="M68" s="78" t="n">
        <f aca="false">IF(OR($C68=0,$D68=0),0,IF($N$17="Oui",$M30*VLOOKUP($C68&amp;$D68,$U$19:$AE$44,7,FALSE())+$L68*VLOOKUP(C68&amp;D68,$U$19:$AE$44,8,FALSE()),$L68*VLOOKUP($C68&amp;$D68,$U$19:$AE$44,11,FALSE())))</f>
        <v>0</v>
      </c>
      <c r="N68" s="79" t="n">
        <f aca="false">I68+L68</f>
        <v>0</v>
      </c>
      <c r="O68" s="77" t="n">
        <f aca="false">IF(E68="Non",G68+H68+J68+K68+M68,1.15*(G68+H68+J68+K68+M68))</f>
        <v>0</v>
      </c>
      <c r="P68" s="80" t="e">
        <f aca="false">O68/N68</f>
        <v>#DIV/0!</v>
      </c>
    </row>
    <row r="69" customFormat="false" ht="12.75" hidden="false" customHeight="false" outlineLevel="0" collapsed="false">
      <c r="B69" s="48" t="n">
        <f aca="false">B31</f>
        <v>0</v>
      </c>
      <c r="C69" s="47" t="n">
        <f aca="false">C31</f>
        <v>0</v>
      </c>
      <c r="D69" s="48" t="n">
        <f aca="false">D31</f>
        <v>0</v>
      </c>
      <c r="E69" s="48" t="n">
        <f aca="false">E31</f>
        <v>0</v>
      </c>
      <c r="F69" s="77" t="n">
        <f aca="false">G31*H31</f>
        <v>0</v>
      </c>
      <c r="G69" s="77" t="n">
        <f aca="false">IF(OR($C69=0,$D69=0),0,IF($J$17="Oui",$I31*VLOOKUP($C69&amp;$D69,$U$19:$AE$44,6,FALSE()),$F69*VLOOKUP($C69&amp;$D69,$U$19:$AE$44,10,FALSE())))</f>
        <v>0</v>
      </c>
      <c r="H69" s="77" t="n">
        <f aca="false">IF($D69&lt;&gt;"Électricité",0,IF($J$17="Oui",$I31*VLOOKUP($C69&amp;$D69,$U$19:$AE$44,5,FALSE()),$F69*VLOOKUP($C69&amp;$D69,$U$19:$AE$44,9,FALSE())))</f>
        <v>0</v>
      </c>
      <c r="I69" s="77" t="n">
        <f aca="false">F69</f>
        <v>0</v>
      </c>
      <c r="J69" s="77" t="n">
        <f aca="false">IF(OR($C69=0,$D69=0),0,$F69*VLOOKUP($C69&amp;$D69,$U$19:$AE$44,8,FALSE()))</f>
        <v>0</v>
      </c>
      <c r="K69" s="77" t="n">
        <f aca="false">IF(OR($C69=0,$D69=0),0,IF($D69="Électricité",0,IF($J$17="Oui",$I31*VLOOKUP($C69&amp;$D69,$U$19:$AE$44,5,FALSE()),$F69*VLOOKUP($C69&amp;$D69,$U$19:$AE$44,9,FALSE()))))</f>
        <v>0</v>
      </c>
      <c r="L69" s="77" t="n">
        <f aca="false">K31*L31</f>
        <v>0</v>
      </c>
      <c r="M69" s="78" t="n">
        <f aca="false">IF(OR($C69=0,$D69=0),0,IF($N$17="Oui",$M31*VLOOKUP($C69&amp;$D69,$U$19:$AE$44,7,FALSE())+$L69*VLOOKUP(C69&amp;D69,$U$19:$AE$44,8,FALSE()),$L69*VLOOKUP($C69&amp;$D69,$U$19:$AE$44,11,FALSE())))</f>
        <v>0</v>
      </c>
      <c r="N69" s="79" t="n">
        <f aca="false">I69+L69</f>
        <v>0</v>
      </c>
      <c r="O69" s="77" t="n">
        <f aca="false">IF(E69="Non",G69+H69+J69+K69+M69,1.15*(G69+H69+J69+K69+M69))</f>
        <v>0</v>
      </c>
      <c r="P69" s="80" t="e">
        <f aca="false">O69/N69</f>
        <v>#DIV/0!</v>
      </c>
    </row>
    <row r="70" customFormat="false" ht="12.75" hidden="false" customHeight="false" outlineLevel="0" collapsed="false">
      <c r="B70" s="48" t="n">
        <f aca="false">B32</f>
        <v>0</v>
      </c>
      <c r="C70" s="47" t="n">
        <f aca="false">C32</f>
        <v>0</v>
      </c>
      <c r="D70" s="48" t="n">
        <f aca="false">D32</f>
        <v>0</v>
      </c>
      <c r="E70" s="48" t="n">
        <f aca="false">E32</f>
        <v>0</v>
      </c>
      <c r="F70" s="77" t="n">
        <f aca="false">G32*H32</f>
        <v>0</v>
      </c>
      <c r="G70" s="77" t="n">
        <f aca="false">IF(OR($C70=0,$D70=0),0,IF($J$17="Oui",$I32*VLOOKUP($C70&amp;$D70,$U$19:$AE$44,6,FALSE()),$F70*VLOOKUP($C70&amp;$D70,$U$19:$AE$44,10,FALSE())))</f>
        <v>0</v>
      </c>
      <c r="H70" s="77" t="n">
        <f aca="false">IF($D70&lt;&gt;"Électricité",0,IF($J$17="Oui",$I32*VLOOKUP($C70&amp;$D70,$U$19:$AE$44,5,FALSE()),$F70*VLOOKUP($C70&amp;$D70,$U$19:$AE$44,9,FALSE())))</f>
        <v>0</v>
      </c>
      <c r="I70" s="77" t="n">
        <f aca="false">F70</f>
        <v>0</v>
      </c>
      <c r="J70" s="77" t="n">
        <f aca="false">IF(OR($C70=0,$D70=0),0,$F70*VLOOKUP($C70&amp;$D70,$U$19:$AE$44,8,FALSE()))</f>
        <v>0</v>
      </c>
      <c r="K70" s="77" t="n">
        <f aca="false">IF(OR($C70=0,$D70=0),0,IF($D70="Électricité",0,IF($J$17="Oui",$I32*VLOOKUP($C70&amp;$D70,$U$19:$AE$44,5,FALSE()),$F70*VLOOKUP($C70&amp;$D70,$U$19:$AE$44,9,FALSE()))))</f>
        <v>0</v>
      </c>
      <c r="L70" s="77" t="n">
        <f aca="false">K32*L32</f>
        <v>0</v>
      </c>
      <c r="M70" s="78" t="n">
        <f aca="false">IF(OR($C70=0,$D70=0),0,IF($N$17="Oui",$M32*VLOOKUP($C70&amp;$D70,$U$19:$AE$44,7,FALSE())+$L70*VLOOKUP(C70&amp;D70,$U$19:$AE$44,8,FALSE()),$L70*VLOOKUP($C70&amp;$D70,$U$19:$AE$44,11,FALSE())))</f>
        <v>0</v>
      </c>
      <c r="N70" s="79" t="n">
        <f aca="false">I70+L70</f>
        <v>0</v>
      </c>
      <c r="O70" s="77" t="n">
        <f aca="false">IF(E70="Non",G70+H70+J70+K70+M70,1.15*(G70+H70+J70+K70+M70))</f>
        <v>0</v>
      </c>
      <c r="P70" s="80" t="e">
        <f aca="false">O70/N70</f>
        <v>#DIV/0!</v>
      </c>
    </row>
    <row r="71" customFormat="false" ht="12.75" hidden="false" customHeight="false" outlineLevel="0" collapsed="false">
      <c r="B71" s="48" t="n">
        <f aca="false">B33</f>
        <v>0</v>
      </c>
      <c r="C71" s="47" t="n">
        <f aca="false">C33</f>
        <v>0</v>
      </c>
      <c r="D71" s="48" t="n">
        <f aca="false">D33</f>
        <v>0</v>
      </c>
      <c r="E71" s="48" t="n">
        <f aca="false">E33</f>
        <v>0</v>
      </c>
      <c r="F71" s="77" t="n">
        <f aca="false">G33*H33</f>
        <v>0</v>
      </c>
      <c r="G71" s="77" t="n">
        <f aca="false">IF(OR($C71=0,$D71=0),0,IF($J$17="Oui",$I33*VLOOKUP($C71&amp;$D71,$U$19:$AE$44,6,FALSE()),$F71*VLOOKUP($C71&amp;$D71,$U$19:$AE$44,10,FALSE())))</f>
        <v>0</v>
      </c>
      <c r="H71" s="77" t="n">
        <f aca="false">IF($D71&lt;&gt;"Électricité",0,IF($J$17="Oui",$I33*VLOOKUP($C71&amp;$D71,$U$19:$AE$44,5,FALSE()),$F71*VLOOKUP($C71&amp;$D71,$U$19:$AE$44,9,FALSE())))</f>
        <v>0</v>
      </c>
      <c r="I71" s="77" t="n">
        <f aca="false">F71</f>
        <v>0</v>
      </c>
      <c r="J71" s="77" t="n">
        <f aca="false">IF(OR($C71=0,$D71=0),0,$F71*VLOOKUP($C71&amp;$D71,$U$19:$AE$44,8,FALSE()))</f>
        <v>0</v>
      </c>
      <c r="K71" s="77" t="n">
        <f aca="false">IF(OR($C71=0,$D71=0),0,IF($D71="Électricité",0,IF($J$17="Oui",$I33*VLOOKUP($C71&amp;$D71,$U$19:$AE$44,5,FALSE()),$F71*VLOOKUP($C71&amp;$D71,$U$19:$AE$44,9,FALSE()))))</f>
        <v>0</v>
      </c>
      <c r="L71" s="77" t="n">
        <f aca="false">K33*L33</f>
        <v>0</v>
      </c>
      <c r="M71" s="78" t="n">
        <f aca="false">IF(OR($C71=0,$D71=0),0,IF($N$17="Oui",$M33*VLOOKUP($C71&amp;$D71,$U$19:$AE$44,7,FALSE())+$L71*VLOOKUP(C71&amp;D71,$U$19:$AE$44,8,FALSE()),$L71*VLOOKUP($C71&amp;$D71,$U$19:$AE$44,11,FALSE())))</f>
        <v>0</v>
      </c>
      <c r="N71" s="79" t="n">
        <f aca="false">I71+L71</f>
        <v>0</v>
      </c>
      <c r="O71" s="77" t="n">
        <f aca="false">IF(E71="Non",G71+H71+J71+K71+M71,1.15*(G71+H71+J71+K71+M71))</f>
        <v>0</v>
      </c>
      <c r="P71" s="80" t="e">
        <f aca="false">O71/N71</f>
        <v>#DIV/0!</v>
      </c>
    </row>
    <row r="72" customFormat="false" ht="12.75" hidden="false" customHeight="false" outlineLevel="0" collapsed="false">
      <c r="B72" s="48" t="n">
        <f aca="false">B34</f>
        <v>0</v>
      </c>
      <c r="C72" s="47" t="n">
        <f aca="false">C34</f>
        <v>0</v>
      </c>
      <c r="D72" s="48" t="n">
        <f aca="false">D34</f>
        <v>0</v>
      </c>
      <c r="E72" s="48" t="n">
        <f aca="false">E34</f>
        <v>0</v>
      </c>
      <c r="F72" s="77" t="n">
        <f aca="false">G34*H34</f>
        <v>0</v>
      </c>
      <c r="G72" s="77" t="n">
        <f aca="false">IF(OR($C72=0,$D72=0),0,IF($J$17="Oui",$I34*VLOOKUP($C72&amp;$D72,$U$19:$AE$44,6,FALSE()),$F72*VLOOKUP($C72&amp;$D72,$U$19:$AE$44,10,FALSE())))</f>
        <v>0</v>
      </c>
      <c r="H72" s="77" t="n">
        <f aca="false">IF($D72&lt;&gt;"Électricité",0,IF($J$17="Oui",$I34*VLOOKUP($C72&amp;$D72,$U$19:$AE$44,5,FALSE()),$F72*VLOOKUP($C72&amp;$D72,$U$19:$AE$44,9,FALSE())))</f>
        <v>0</v>
      </c>
      <c r="I72" s="77" t="n">
        <f aca="false">F72</f>
        <v>0</v>
      </c>
      <c r="J72" s="77" t="n">
        <f aca="false">IF(OR($C72=0,$D72=0),0,$F72*VLOOKUP($C72&amp;$D72,$U$19:$AE$44,8,FALSE()))</f>
        <v>0</v>
      </c>
      <c r="K72" s="77" t="n">
        <f aca="false">IF(OR($C72=0,$D72=0),0,IF($D72="Électricité",0,IF($J$17="Oui",$I34*VLOOKUP($C72&amp;$D72,$U$19:$AE$44,5,FALSE()),$F72*VLOOKUP($C72&amp;$D72,$U$19:$AE$44,9,FALSE()))))</f>
        <v>0</v>
      </c>
      <c r="L72" s="77" t="n">
        <f aca="false">K34*L34</f>
        <v>0</v>
      </c>
      <c r="M72" s="78" t="n">
        <f aca="false">IF(OR($C72=0,$D72=0),0,IF($N$17="Oui",$M34*VLOOKUP($C72&amp;$D72,$U$19:$AE$44,7,FALSE())+$L72*VLOOKUP(C72&amp;D72,$U$19:$AE$44,8,FALSE()),$L72*VLOOKUP($C72&amp;$D72,$U$19:$AE$44,11,FALSE())))</f>
        <v>0</v>
      </c>
      <c r="N72" s="79" t="n">
        <f aca="false">I72+L72</f>
        <v>0</v>
      </c>
      <c r="O72" s="77" t="n">
        <f aca="false">IF(E72="Non",G72+H72+J72+K72+M72,1.15*(G72+H72+J72+K72+M72))</f>
        <v>0</v>
      </c>
      <c r="P72" s="80" t="e">
        <f aca="false">O72/N72</f>
        <v>#DIV/0!</v>
      </c>
    </row>
    <row r="73" customFormat="false" ht="12.75" hidden="false" customHeight="false" outlineLevel="0" collapsed="false">
      <c r="B73" s="48" t="n">
        <f aca="false">B35</f>
        <v>0</v>
      </c>
      <c r="C73" s="47" t="n">
        <f aca="false">C35</f>
        <v>0</v>
      </c>
      <c r="D73" s="48" t="n">
        <f aca="false">D35</f>
        <v>0</v>
      </c>
      <c r="E73" s="48" t="n">
        <f aca="false">E35</f>
        <v>0</v>
      </c>
      <c r="F73" s="77" t="n">
        <f aca="false">G35*H35</f>
        <v>0</v>
      </c>
      <c r="G73" s="77" t="n">
        <f aca="false">IF(OR($C73=0,$D73=0),0,IF($J$17="Oui",$I35*VLOOKUP($C73&amp;$D73,$U$19:$AE$44,6,FALSE()),$F73*VLOOKUP($C73&amp;$D73,$U$19:$AE$44,10,FALSE())))</f>
        <v>0</v>
      </c>
      <c r="H73" s="77" t="n">
        <f aca="false">IF($D73&lt;&gt;"Électricité",0,IF($J$17="Oui",$I35*VLOOKUP($C73&amp;$D73,$U$19:$AE$44,5,FALSE()),$F73*VLOOKUP($C73&amp;$D73,$U$19:$AE$44,9,FALSE())))</f>
        <v>0</v>
      </c>
      <c r="I73" s="77" t="n">
        <f aca="false">F73</f>
        <v>0</v>
      </c>
      <c r="J73" s="77" t="n">
        <f aca="false">IF(OR($C73=0,$D73=0),0,$F73*VLOOKUP($C73&amp;$D73,$U$19:$AE$44,8,FALSE()))</f>
        <v>0</v>
      </c>
      <c r="K73" s="77" t="n">
        <f aca="false">IF(OR($C73=0,$D73=0),0,IF($D73="Électricité",0,IF($J$17="Oui",$I35*VLOOKUP($C73&amp;$D73,$U$19:$AE$44,5,FALSE()),$F73*VLOOKUP($C73&amp;$D73,$U$19:$AE$44,9,FALSE()))))</f>
        <v>0</v>
      </c>
      <c r="L73" s="77" t="n">
        <f aca="false">K35*L35</f>
        <v>0</v>
      </c>
      <c r="M73" s="78" t="n">
        <f aca="false">IF(OR($C73=0,$D73=0),0,IF($N$17="Oui",$M35*VLOOKUP($C73&amp;$D73,$U$19:$AE$44,7,FALSE())+$L73*VLOOKUP(C73&amp;D73,$U$19:$AE$44,8,FALSE()),$L73*VLOOKUP($C73&amp;$D73,$U$19:$AE$44,11,FALSE())))</f>
        <v>0</v>
      </c>
      <c r="N73" s="79" t="n">
        <f aca="false">I73+L73</f>
        <v>0</v>
      </c>
      <c r="O73" s="77" t="n">
        <f aca="false">IF(E73="Non",G73+H73+J73+K73+M73,1.15*(G73+H73+J73+K73+M73))</f>
        <v>0</v>
      </c>
      <c r="P73" s="80" t="e">
        <f aca="false">O73/N73</f>
        <v>#DIV/0!</v>
      </c>
    </row>
    <row r="74" customFormat="false" ht="12.75" hidden="false" customHeight="false" outlineLevel="0" collapsed="false">
      <c r="B74" s="48" t="n">
        <f aca="false">B36</f>
        <v>0</v>
      </c>
      <c r="C74" s="47" t="n">
        <f aca="false">C36</f>
        <v>0</v>
      </c>
      <c r="D74" s="48" t="n">
        <f aca="false">D36</f>
        <v>0</v>
      </c>
      <c r="E74" s="48" t="n">
        <f aca="false">E36</f>
        <v>0</v>
      </c>
      <c r="F74" s="77" t="n">
        <f aca="false">G36*H36</f>
        <v>0</v>
      </c>
      <c r="G74" s="77" t="n">
        <f aca="false">IF(OR($C74=0,$D74=0),0,IF($J$17="Oui",$I36*VLOOKUP($C74&amp;$D74,$U$19:$AE$44,6,FALSE()),$F74*VLOOKUP($C74&amp;$D74,$U$19:$AE$44,10,FALSE())))</f>
        <v>0</v>
      </c>
      <c r="H74" s="77" t="n">
        <f aca="false">IF($D74&lt;&gt;"Électricité",0,IF($J$17="Oui",$I36*VLOOKUP($C74&amp;$D74,$U$19:$AE$44,5,FALSE()),$F74*VLOOKUP($C74&amp;$D74,$U$19:$AE$44,9,FALSE())))</f>
        <v>0</v>
      </c>
      <c r="I74" s="77" t="n">
        <f aca="false">F74</f>
        <v>0</v>
      </c>
      <c r="J74" s="77" t="n">
        <f aca="false">IF(OR($C74=0,$D74=0),0,$F74*VLOOKUP($C74&amp;$D74,$U$19:$AE$44,8,FALSE()))</f>
        <v>0</v>
      </c>
      <c r="K74" s="77" t="n">
        <f aca="false">IF(OR($C74=0,$D74=0),0,IF($D74="Électricité",0,IF($J$17="Oui",$I36*VLOOKUP($C74&amp;$D74,$U$19:$AE$44,5,FALSE()),$F74*VLOOKUP($C74&amp;$D74,$U$19:$AE$44,9,FALSE()))))</f>
        <v>0</v>
      </c>
      <c r="L74" s="77" t="n">
        <f aca="false">K36*L36</f>
        <v>0</v>
      </c>
      <c r="M74" s="78" t="n">
        <f aca="false">IF(OR($C74=0,$D74=0),0,IF($N$17="Oui",$M36*VLOOKUP($C74&amp;$D74,$U$19:$AE$44,7,FALSE())+$L74*VLOOKUP(C74&amp;D74,$U$19:$AE$44,8,FALSE()),$L74*VLOOKUP($C74&amp;$D74,$U$19:$AE$44,11,FALSE())))</f>
        <v>0</v>
      </c>
      <c r="N74" s="79" t="n">
        <f aca="false">I74+L74</f>
        <v>0</v>
      </c>
      <c r="O74" s="77" t="n">
        <f aca="false">IF(E74="Non",G74+H74+J74+K74+M74,1.15*(G74+H74+J74+K74+M74))</f>
        <v>0</v>
      </c>
      <c r="P74" s="80" t="e">
        <f aca="false">O74/N74</f>
        <v>#DIV/0!</v>
      </c>
    </row>
    <row r="75" customFormat="false" ht="12.75" hidden="false" customHeight="false" outlineLevel="0" collapsed="false">
      <c r="B75" s="48" t="n">
        <f aca="false">B37</f>
        <v>0</v>
      </c>
      <c r="C75" s="47" t="n">
        <f aca="false">C37</f>
        <v>0</v>
      </c>
      <c r="D75" s="48" t="n">
        <f aca="false">D37</f>
        <v>0</v>
      </c>
      <c r="E75" s="48" t="n">
        <f aca="false">E37</f>
        <v>0</v>
      </c>
      <c r="F75" s="77" t="n">
        <f aca="false">G37*H37</f>
        <v>0</v>
      </c>
      <c r="G75" s="77" t="n">
        <f aca="false">IF(OR($C75=0,$D75=0),0,IF($J$17="Oui",$I37*VLOOKUP($C75&amp;$D75,$U$19:$AE$44,6,FALSE()),$F75*VLOOKUP($C75&amp;$D75,$U$19:$AE$44,10,FALSE())))</f>
        <v>0</v>
      </c>
      <c r="H75" s="77" t="n">
        <f aca="false">IF($D75&lt;&gt;"Électricité",0,IF($J$17="Oui",$I37*VLOOKUP($C75&amp;$D75,$U$19:$AE$44,5,FALSE()),$F75*VLOOKUP($C75&amp;$D75,$U$19:$AE$44,9,FALSE())))</f>
        <v>0</v>
      </c>
      <c r="I75" s="77" t="n">
        <f aca="false">F75</f>
        <v>0</v>
      </c>
      <c r="J75" s="77" t="n">
        <f aca="false">IF(OR($C75=0,$D75=0),0,$F75*VLOOKUP($C75&amp;$D75,$U$19:$AE$44,8,FALSE()))</f>
        <v>0</v>
      </c>
      <c r="K75" s="77" t="n">
        <f aca="false">IF(OR($C75=0,$D75=0),0,IF($D75="Électricité",0,IF($J$17="Oui",$I37*VLOOKUP($C75&amp;$D75,$U$19:$AE$44,5,FALSE()),$F75*VLOOKUP($C75&amp;$D75,$U$19:$AE$44,9,FALSE()))))</f>
        <v>0</v>
      </c>
      <c r="L75" s="77" t="n">
        <f aca="false">K37*L37</f>
        <v>0</v>
      </c>
      <c r="M75" s="78" t="n">
        <f aca="false">IF(OR($C75=0,$D75=0),0,IF($N$17="Oui",$M37*VLOOKUP($C75&amp;$D75,$U$19:$AE$44,7,FALSE())+$L75*VLOOKUP(C75&amp;D75,$U$19:$AE$44,8,FALSE()),$L75*VLOOKUP($C75&amp;$D75,$U$19:$AE$44,11,FALSE())))</f>
        <v>0</v>
      </c>
      <c r="N75" s="79" t="n">
        <f aca="false">I75+L75</f>
        <v>0</v>
      </c>
      <c r="O75" s="77" t="n">
        <f aca="false">IF(E75="Non",G75+H75+J75+K75+M75,1.15*(G75+H75+J75+K75+M75))</f>
        <v>0</v>
      </c>
      <c r="P75" s="80" t="e">
        <f aca="false">O75/N75</f>
        <v>#DIV/0!</v>
      </c>
    </row>
    <row r="76" customFormat="false" ht="12.75" hidden="false" customHeight="false" outlineLevel="0" collapsed="false">
      <c r="B76" s="48" t="n">
        <f aca="false">B38</f>
        <v>0</v>
      </c>
      <c r="C76" s="47" t="n">
        <f aca="false">C38</f>
        <v>0</v>
      </c>
      <c r="D76" s="48" t="n">
        <f aca="false">D38</f>
        <v>0</v>
      </c>
      <c r="E76" s="48" t="n">
        <f aca="false">E38</f>
        <v>0</v>
      </c>
      <c r="F76" s="77" t="n">
        <f aca="false">G38*H38</f>
        <v>0</v>
      </c>
      <c r="G76" s="77" t="n">
        <f aca="false">IF(OR($C76=0,$D76=0),0,IF($J$17="Oui",$I38*VLOOKUP($C76&amp;$D76,$U$19:$AE$44,6,FALSE()),$F76*VLOOKUP($C76&amp;$D76,$U$19:$AE$44,10,FALSE())))</f>
        <v>0</v>
      </c>
      <c r="H76" s="77" t="n">
        <f aca="false">IF($D76&lt;&gt;"Électricité",0,IF($J$17="Oui",$I38*VLOOKUP($C76&amp;$D76,$U$19:$AE$44,5,FALSE()),$F76*VLOOKUP($C76&amp;$D76,$U$19:$AE$44,9,FALSE())))</f>
        <v>0</v>
      </c>
      <c r="I76" s="77" t="n">
        <f aca="false">F76</f>
        <v>0</v>
      </c>
      <c r="J76" s="77" t="n">
        <f aca="false">IF(OR($C76=0,$D76=0),0,$F76*VLOOKUP($C76&amp;$D76,$U$19:$AE$44,8,FALSE()))</f>
        <v>0</v>
      </c>
      <c r="K76" s="77" t="n">
        <f aca="false">IF(OR($C76=0,$D76=0),0,IF($D76="Électricité",0,IF($J$17="Oui",$I38*VLOOKUP($C76&amp;$D76,$U$19:$AE$44,5,FALSE()),$F76*VLOOKUP($C76&amp;$D76,$U$19:$AE$44,9,FALSE()))))</f>
        <v>0</v>
      </c>
      <c r="L76" s="77" t="n">
        <f aca="false">K38*L38</f>
        <v>0</v>
      </c>
      <c r="M76" s="78" t="n">
        <f aca="false">IF(OR($C76=0,$D76=0),0,IF($N$17="Oui",$M38*VLOOKUP($C76&amp;$D76,$U$19:$AE$44,7,FALSE())+$L76*VLOOKUP(C76&amp;D76,$U$19:$AE$44,8,FALSE()),$L76*VLOOKUP($C76&amp;$D76,$U$19:$AE$44,11,FALSE())))</f>
        <v>0</v>
      </c>
      <c r="N76" s="79" t="n">
        <f aca="false">I76+L76</f>
        <v>0</v>
      </c>
      <c r="O76" s="77" t="n">
        <f aca="false">IF(E76="Non",G76+H76+J76+K76+M76,1.15*(G76+H76+J76+K76+M76))</f>
        <v>0</v>
      </c>
      <c r="P76" s="80" t="e">
        <f aca="false">O76/N76</f>
        <v>#DIV/0!</v>
      </c>
    </row>
    <row r="77" customFormat="false" ht="12.75" hidden="false" customHeight="false" outlineLevel="0" collapsed="false">
      <c r="B77" s="48" t="n">
        <f aca="false">B39</f>
        <v>0</v>
      </c>
      <c r="C77" s="47" t="n">
        <f aca="false">C39</f>
        <v>0</v>
      </c>
      <c r="D77" s="48" t="n">
        <f aca="false">D39</f>
        <v>0</v>
      </c>
      <c r="E77" s="48" t="n">
        <f aca="false">E39</f>
        <v>0</v>
      </c>
      <c r="F77" s="77" t="n">
        <f aca="false">G39*H39</f>
        <v>0</v>
      </c>
      <c r="G77" s="77" t="n">
        <f aca="false">IF(OR($C77=0,$D77=0),0,IF($J$17="Oui",$I39*VLOOKUP($C77&amp;$D77,$U$19:$AE$44,6,FALSE()),$F77*VLOOKUP($C77&amp;$D77,$U$19:$AE$44,10,FALSE())))</f>
        <v>0</v>
      </c>
      <c r="H77" s="77" t="n">
        <f aca="false">IF($D77&lt;&gt;"Électricité",0,IF($J$17="Oui",$I39*VLOOKUP($C77&amp;$D77,$U$19:$AE$44,5,FALSE()),$F77*VLOOKUP($C77&amp;$D77,$U$19:$AE$44,9,FALSE())))</f>
        <v>0</v>
      </c>
      <c r="I77" s="77" t="n">
        <f aca="false">F77</f>
        <v>0</v>
      </c>
      <c r="J77" s="77" t="n">
        <f aca="false">IF(OR($C77=0,$D77=0),0,$F77*VLOOKUP($C77&amp;$D77,$U$19:$AE$44,8,FALSE()))</f>
        <v>0</v>
      </c>
      <c r="K77" s="77" t="n">
        <f aca="false">IF(OR($C77=0,$D77=0),0,IF($D77="Électricité",0,IF($J$17="Oui",$I39*VLOOKUP($C77&amp;$D77,$U$19:$AE$44,5,FALSE()),$F77*VLOOKUP($C77&amp;$D77,$U$19:$AE$44,9,FALSE()))))</f>
        <v>0</v>
      </c>
      <c r="L77" s="77" t="n">
        <f aca="false">K39*L39</f>
        <v>0</v>
      </c>
      <c r="M77" s="78" t="n">
        <f aca="false">IF(OR($C77=0,$D77=0),0,IF($N$17="Oui",$M39*VLOOKUP($C77&amp;$D77,$U$19:$AE$44,7,FALSE())+$L77*VLOOKUP(C77&amp;D77,$U$19:$AE$44,8,FALSE()),$L77*VLOOKUP($C77&amp;$D77,$U$19:$AE$44,11,FALSE())))</f>
        <v>0</v>
      </c>
      <c r="N77" s="79" t="n">
        <f aca="false">I77+L77</f>
        <v>0</v>
      </c>
      <c r="O77" s="77" t="n">
        <f aca="false">IF(E77="Non",G77+H77+J77+K77+M77,1.15*(G77+H77+J77+K77+M77))</f>
        <v>0</v>
      </c>
      <c r="P77" s="80" t="e">
        <f aca="false">O77/N77</f>
        <v>#DIV/0!</v>
      </c>
    </row>
    <row r="78" customFormat="false" ht="12.75" hidden="false" customHeight="false" outlineLevel="0" collapsed="false">
      <c r="B78" s="48" t="n">
        <f aca="false">B40</f>
        <v>0</v>
      </c>
      <c r="C78" s="47" t="n">
        <f aca="false">C40</f>
        <v>0</v>
      </c>
      <c r="D78" s="48" t="n">
        <f aca="false">D40</f>
        <v>0</v>
      </c>
      <c r="E78" s="48" t="n">
        <f aca="false">E40</f>
        <v>0</v>
      </c>
      <c r="F78" s="77" t="n">
        <f aca="false">G40*H40</f>
        <v>0</v>
      </c>
      <c r="G78" s="77" t="n">
        <f aca="false">IF(OR($C78=0,$D78=0),0,IF($J$17="Oui",$I40*VLOOKUP($C78&amp;$D78,$U$19:$AE$44,6,FALSE()),$F78*VLOOKUP($C78&amp;$D78,$U$19:$AE$44,10,FALSE())))</f>
        <v>0</v>
      </c>
      <c r="H78" s="77" t="n">
        <f aca="false">IF($D78&lt;&gt;"Électricité",0,IF($J$17="Oui",$I40*VLOOKUP($C78&amp;$D78,$U$19:$AE$44,5,FALSE()),$F78*VLOOKUP($C78&amp;$D78,$U$19:$AE$44,9,FALSE())))</f>
        <v>0</v>
      </c>
      <c r="I78" s="77" t="n">
        <f aca="false">F78</f>
        <v>0</v>
      </c>
      <c r="J78" s="77" t="n">
        <f aca="false">IF(OR($C78=0,$D78=0),0,$F78*VLOOKUP($C78&amp;$D78,$U$19:$AE$44,8,FALSE()))</f>
        <v>0</v>
      </c>
      <c r="K78" s="77" t="n">
        <f aca="false">IF(OR($C78=0,$D78=0),0,IF($D78="Électricité",0,IF($J$17="Oui",$I40*VLOOKUP($C78&amp;$D78,$U$19:$AE$44,5,FALSE()),$F78*VLOOKUP($C78&amp;$D78,$U$19:$AE$44,9,FALSE()))))</f>
        <v>0</v>
      </c>
      <c r="L78" s="77" t="n">
        <f aca="false">K40*L40</f>
        <v>0</v>
      </c>
      <c r="M78" s="78" t="n">
        <f aca="false">IF(OR($C78=0,$D78=0),0,IF($N$17="Oui",$M40*VLOOKUP($C78&amp;$D78,$U$19:$AE$44,7,FALSE())+$L78*VLOOKUP(C78&amp;D78,$U$19:$AE$44,8,FALSE()),$L78*VLOOKUP($C78&amp;$D78,$U$19:$AE$44,11,FALSE())))</f>
        <v>0</v>
      </c>
      <c r="N78" s="79" t="n">
        <f aca="false">I78+L78</f>
        <v>0</v>
      </c>
      <c r="O78" s="77" t="n">
        <f aca="false">IF(E78="Non",G78+H78+J78+K78+M78,1.15*(G78+H78+J78+K78+M78))</f>
        <v>0</v>
      </c>
      <c r="P78" s="80" t="e">
        <f aca="false">O78/N78</f>
        <v>#DIV/0!</v>
      </c>
    </row>
    <row r="79" customFormat="false" ht="12.75" hidden="false" customHeight="false" outlineLevel="0" collapsed="false">
      <c r="B79" s="48" t="n">
        <f aca="false">B41</f>
        <v>0</v>
      </c>
      <c r="C79" s="47" t="n">
        <f aca="false">C41</f>
        <v>0</v>
      </c>
      <c r="D79" s="48" t="n">
        <f aca="false">D41</f>
        <v>0</v>
      </c>
      <c r="E79" s="48" t="n">
        <f aca="false">E41</f>
        <v>0</v>
      </c>
      <c r="F79" s="77" t="n">
        <f aca="false">G41*H41</f>
        <v>0</v>
      </c>
      <c r="G79" s="77" t="n">
        <f aca="false">IF(OR($C79=0,$D79=0),0,IF($J$17="Oui",$I41*VLOOKUP($C79&amp;$D79,$U$19:$AE$44,6,FALSE()),$F79*VLOOKUP($C79&amp;$D79,$U$19:$AE$44,10,FALSE())))</f>
        <v>0</v>
      </c>
      <c r="H79" s="77" t="n">
        <f aca="false">IF($D79&lt;&gt;"Électricité",0,IF($J$17="Oui",$I41*VLOOKUP($C79&amp;$D79,$U$19:$AE$44,5,FALSE()),$F79*VLOOKUP($C79&amp;$D79,$U$19:$AE$44,9,FALSE())))</f>
        <v>0</v>
      </c>
      <c r="I79" s="77" t="n">
        <f aca="false">F79</f>
        <v>0</v>
      </c>
      <c r="J79" s="77" t="n">
        <f aca="false">IF(OR($C79=0,$D79=0),0,$F79*VLOOKUP($C79&amp;$D79,$U$19:$AE$44,8,FALSE()))</f>
        <v>0</v>
      </c>
      <c r="K79" s="77" t="n">
        <f aca="false">IF(OR($C79=0,$D79=0),0,IF($D79="Électricité",0,IF($J$17="Oui",$I41*VLOOKUP($C79&amp;$D79,$U$19:$AE$44,5,FALSE()),$F79*VLOOKUP($C79&amp;$D79,$U$19:$AE$44,9,FALSE()))))</f>
        <v>0</v>
      </c>
      <c r="L79" s="77" t="n">
        <f aca="false">K41*L41</f>
        <v>0</v>
      </c>
      <c r="M79" s="78" t="n">
        <f aca="false">IF(OR($C79=0,$D79=0),0,IF($N$17="Oui",$M41*VLOOKUP($C79&amp;$D79,$U$19:$AE$44,7,FALSE())+$L79*VLOOKUP(C79&amp;D79,$U$19:$AE$44,8,FALSE()),$L79*VLOOKUP($C79&amp;$D79,$U$19:$AE$44,11,FALSE())))</f>
        <v>0</v>
      </c>
      <c r="N79" s="79" t="n">
        <f aca="false">I79+L79</f>
        <v>0</v>
      </c>
      <c r="O79" s="77" t="n">
        <f aca="false">IF(E79="Non",G79+H79+J79+K79+M79,1.15*(G79+H79+J79+K79+M79))</f>
        <v>0</v>
      </c>
      <c r="P79" s="80" t="e">
        <f aca="false">O79/N79</f>
        <v>#DIV/0!</v>
      </c>
    </row>
    <row r="80" customFormat="false" ht="12.75" hidden="false" customHeight="false" outlineLevel="0" collapsed="false">
      <c r="B80" s="48" t="n">
        <f aca="false">B42</f>
        <v>0</v>
      </c>
      <c r="C80" s="47" t="n">
        <f aca="false">C42</f>
        <v>0</v>
      </c>
      <c r="D80" s="48" t="n">
        <f aca="false">D42</f>
        <v>0</v>
      </c>
      <c r="E80" s="48" t="n">
        <f aca="false">E42</f>
        <v>0</v>
      </c>
      <c r="F80" s="77" t="n">
        <f aca="false">G42*H42</f>
        <v>0</v>
      </c>
      <c r="G80" s="77" t="n">
        <f aca="false">IF(OR($C80=0,$D80=0),0,IF($J$17="Oui",$I42*VLOOKUP($C80&amp;$D80,$U$19:$AE$44,6,FALSE()),$F80*VLOOKUP($C80&amp;$D80,$U$19:$AE$44,10,FALSE())))</f>
        <v>0</v>
      </c>
      <c r="H80" s="77" t="n">
        <f aca="false">IF($D80&lt;&gt;"Électricité",0,IF($J$17="Oui",$I42*VLOOKUP($C80&amp;$D80,$U$19:$AE$44,5,FALSE()),$F80*VLOOKUP($C80&amp;$D80,$U$19:$AE$44,9,FALSE())))</f>
        <v>0</v>
      </c>
      <c r="I80" s="77" t="n">
        <f aca="false">F80</f>
        <v>0</v>
      </c>
      <c r="J80" s="77" t="n">
        <f aca="false">IF(OR($C80=0,$D80=0),0,$F80*VLOOKUP($C80&amp;$D80,$U$19:$AE$44,8,FALSE()))</f>
        <v>0</v>
      </c>
      <c r="K80" s="77" t="n">
        <f aca="false">IF(OR($C80=0,$D80=0),0,IF($D80="Électricité",0,IF($J$17="Oui",$I42*VLOOKUP($C80&amp;$D80,$U$19:$AE$44,5,FALSE()),$F80*VLOOKUP($C80&amp;$D80,$U$19:$AE$44,9,FALSE()))))</f>
        <v>0</v>
      </c>
      <c r="L80" s="77" t="n">
        <f aca="false">K42*L42</f>
        <v>0</v>
      </c>
      <c r="M80" s="78" t="n">
        <f aca="false">IF(OR($C80=0,$D80=0),0,IF($N$17="Oui",$M42*VLOOKUP($C80&amp;$D80,$U$19:$AE$44,7,FALSE())+$L80*VLOOKUP(C80&amp;D80,$U$19:$AE$44,8,FALSE()),$L80*VLOOKUP($C80&amp;$D80,$U$19:$AE$44,11,FALSE())))</f>
        <v>0</v>
      </c>
      <c r="N80" s="79" t="n">
        <f aca="false">I80+L80</f>
        <v>0</v>
      </c>
      <c r="O80" s="77" t="n">
        <f aca="false">IF(E80="Non",G80+H80+J80+K80+M80,1.15*(G80+H80+J80+K80+M80))</f>
        <v>0</v>
      </c>
      <c r="P80" s="80" t="e">
        <f aca="false">O80/N80</f>
        <v>#DIV/0!</v>
      </c>
    </row>
    <row r="81" customFormat="false" ht="12.75" hidden="false" customHeight="false" outlineLevel="0" collapsed="false">
      <c r="B81" s="48" t="n">
        <f aca="false">B43</f>
        <v>0</v>
      </c>
      <c r="C81" s="47" t="n">
        <f aca="false">C43</f>
        <v>0</v>
      </c>
      <c r="D81" s="48" t="n">
        <f aca="false">D43</f>
        <v>0</v>
      </c>
      <c r="E81" s="48" t="n">
        <f aca="false">E43</f>
        <v>0</v>
      </c>
      <c r="F81" s="77" t="n">
        <f aca="false">G43*H43</f>
        <v>0</v>
      </c>
      <c r="G81" s="77" t="n">
        <f aca="false">IF(OR($C81=0,$D81=0),0,IF($J$17="Oui",$I43*VLOOKUP($C81&amp;$D81,$U$19:$AE$44,6,FALSE()),$F81*VLOOKUP($C81&amp;$D81,$U$19:$AE$44,10,FALSE())))</f>
        <v>0</v>
      </c>
      <c r="H81" s="77" t="n">
        <f aca="false">IF($D81&lt;&gt;"Électricité",0,IF($J$17="Oui",$I43*VLOOKUP($C81&amp;$D81,$U$19:$AE$44,5,FALSE()),$F81*VLOOKUP($C81&amp;$D81,$U$19:$AE$44,9,FALSE())))</f>
        <v>0</v>
      </c>
      <c r="I81" s="77" t="n">
        <f aca="false">F81</f>
        <v>0</v>
      </c>
      <c r="J81" s="77" t="n">
        <f aca="false">IF(OR($C81=0,$D81=0),0,$F81*VLOOKUP($C81&amp;$D81,$U$19:$AE$44,8,FALSE()))</f>
        <v>0</v>
      </c>
      <c r="K81" s="77" t="n">
        <f aca="false">IF(OR($C81=0,$D81=0),0,IF($D81="Électricité",0,IF($J$17="Oui",$I43*VLOOKUP($C81&amp;$D81,$U$19:$AE$44,5,FALSE()),$F81*VLOOKUP($C81&amp;$D81,$U$19:$AE$44,9,FALSE()))))</f>
        <v>0</v>
      </c>
      <c r="L81" s="77" t="n">
        <f aca="false">K43*L43</f>
        <v>0</v>
      </c>
      <c r="M81" s="78" t="n">
        <f aca="false">IF(OR($C81=0,$D81=0),0,IF($N$17="Oui",$M43*VLOOKUP($C81&amp;$D81,$U$19:$AE$44,7,FALSE())+$L81*VLOOKUP(C81&amp;D81,$U$19:$AE$44,8,FALSE()),$L81*VLOOKUP($C81&amp;$D81,$U$19:$AE$44,11,FALSE())))</f>
        <v>0</v>
      </c>
      <c r="N81" s="79" t="n">
        <f aca="false">I81+L81</f>
        <v>0</v>
      </c>
      <c r="O81" s="77" t="n">
        <f aca="false">IF(E81="Non",G81+H81+J81+K81+M81,1.15*(G81+H81+J81+K81+M81))</f>
        <v>0</v>
      </c>
      <c r="P81" s="80" t="e">
        <f aca="false">O81/N81</f>
        <v>#DIV/0!</v>
      </c>
    </row>
    <row r="82" customFormat="false" ht="12.75" hidden="false" customHeight="false" outlineLevel="0" collapsed="false">
      <c r="B82" s="48" t="n">
        <f aca="false">B44</f>
        <v>0</v>
      </c>
      <c r="C82" s="47" t="n">
        <f aca="false">C44</f>
        <v>0</v>
      </c>
      <c r="D82" s="48" t="n">
        <f aca="false">D44</f>
        <v>0</v>
      </c>
      <c r="E82" s="48" t="n">
        <f aca="false">E44</f>
        <v>0</v>
      </c>
      <c r="F82" s="77" t="n">
        <f aca="false">G44*H44</f>
        <v>0</v>
      </c>
      <c r="G82" s="77" t="n">
        <f aca="false">IF(OR($C82=0,$D82=0),0,IF($J$17="Oui",$I44*VLOOKUP($C82&amp;$D82,$U$19:$AE$44,6,FALSE()),$F82*VLOOKUP($C82&amp;$D82,$U$19:$AE$44,10,FALSE())))</f>
        <v>0</v>
      </c>
      <c r="H82" s="77" t="n">
        <f aca="false">IF($D82&lt;&gt;"Électricité",0,IF($J$17="Oui",$I44*VLOOKUP($C82&amp;$D82,$U$19:$AE$44,5,FALSE()),$F82*VLOOKUP($C82&amp;$D82,$U$19:$AE$44,9,FALSE())))</f>
        <v>0</v>
      </c>
      <c r="I82" s="77" t="n">
        <f aca="false">F82</f>
        <v>0</v>
      </c>
      <c r="J82" s="77" t="n">
        <f aca="false">IF(OR($C82=0,$D82=0),0,$F82*VLOOKUP($C82&amp;$D82,$U$19:$AE$44,8,FALSE()))</f>
        <v>0</v>
      </c>
      <c r="K82" s="77" t="n">
        <f aca="false">IF(OR($C82=0,$D82=0),0,IF($D82="Électricité",0,IF($J$17="Oui",$I44*VLOOKUP($C82&amp;$D82,$U$19:$AE$44,5,FALSE()),$F82*VLOOKUP($C82&amp;$D82,$U$19:$AE$44,9,FALSE()))))</f>
        <v>0</v>
      </c>
      <c r="L82" s="77" t="n">
        <f aca="false">K44*L44</f>
        <v>0</v>
      </c>
      <c r="M82" s="78" t="n">
        <f aca="false">IF(OR($C82=0,$D82=0),0,IF($N$17="Oui",$M44*VLOOKUP($C82&amp;$D82,$U$19:$AE$44,7,FALSE())+$L82*VLOOKUP(C82&amp;D82,$U$19:$AE$44,8,FALSE()),$L82*VLOOKUP($C82&amp;$D82,$U$19:$AE$44,11,FALSE())))</f>
        <v>0</v>
      </c>
      <c r="N82" s="79" t="n">
        <f aca="false">I82+L82</f>
        <v>0</v>
      </c>
      <c r="O82" s="77" t="n">
        <f aca="false">IF(E82="Non",G82+H82+J82+K82+M82,1.15*(G82+H82+J82+K82+M82))</f>
        <v>0</v>
      </c>
      <c r="P82" s="80" t="e">
        <f aca="false">O82/N82</f>
        <v>#DIV/0!</v>
      </c>
    </row>
    <row r="83" customFormat="false" ht="12.75" hidden="false" customHeight="false" outlineLevel="0" collapsed="false">
      <c r="B83" s="38"/>
      <c r="C83" s="38"/>
      <c r="D83" s="38"/>
      <c r="E83" s="38"/>
      <c r="F83" s="38"/>
      <c r="G83" s="81"/>
      <c r="H83" s="81"/>
      <c r="I83" s="38"/>
      <c r="J83" s="82"/>
      <c r="K83" s="38"/>
      <c r="L83" s="38"/>
      <c r="M83" s="38"/>
      <c r="N83" s="83"/>
      <c r="O83" s="84"/>
      <c r="P83" s="85"/>
    </row>
    <row r="84" customFormat="false" ht="17.35" hidden="false" customHeight="false" outlineLevel="0" collapsed="false">
      <c r="B84" s="86" t="s">
        <v>151</v>
      </c>
      <c r="C84" s="86"/>
      <c r="D84" s="86"/>
      <c r="E84" s="86"/>
      <c r="F84" s="87" t="n">
        <f aca="false">SUM(F57:F82)</f>
        <v>0</v>
      </c>
      <c r="G84" s="88" t="n">
        <f aca="false">SUM(G57:G82)</f>
        <v>0</v>
      </c>
      <c r="H84" s="88" t="n">
        <f aca="false">SUM(H57:H82)</f>
        <v>0</v>
      </c>
      <c r="I84" s="87" t="n">
        <f aca="false">SUM(I57:I82)</f>
        <v>0</v>
      </c>
      <c r="J84" s="87" t="n">
        <f aca="false">SUM(J57:J82)</f>
        <v>0</v>
      </c>
      <c r="K84" s="87" t="n">
        <f aca="false">SUM(K57:K82)</f>
        <v>0</v>
      </c>
      <c r="L84" s="87" t="n">
        <f aca="false">SUM(L57:L82)</f>
        <v>0</v>
      </c>
      <c r="M84" s="89" t="n">
        <f aca="false">SUM(M57:M82)</f>
        <v>0</v>
      </c>
      <c r="N84" s="90" t="n">
        <f aca="false">SUM(N57:N82)</f>
        <v>0</v>
      </c>
      <c r="O84" s="91" t="n">
        <f aca="false">SUM(O57:O82)</f>
        <v>0</v>
      </c>
      <c r="P84" s="92" t="e">
        <f aca="false">O84/N84</f>
        <v>#DIV/0!</v>
      </c>
    </row>
    <row r="85" customFormat="false" ht="13.5" hidden="false" customHeight="false" outlineLevel="0" collapsed="false"/>
  </sheetData>
  <sheetProtection algorithmName="SHA-512" hashValue="EKmzB1XUc6DR3jSpSOgrWnwBTyppphlj0jHlr/J2UMXHlYcWY/ZiQxWHLwCK0Z1PPxQRCowaHjupfPacLv7c6A==" saltValue="aZ+LUgnlC0yzSnu0RsfQIA==" spinCount="100000" sheet="true" objects="true" scenarios="true"/>
  <protectedRanges>
    <protectedRange name="Donnees_entree_3" sqref="K19:M44"/>
    <protectedRange name="Donnees_entree_2" sqref="G19:I44"/>
    <protectedRange name="Donnees_entree_1" sqref="B19:E44"/>
    <protectedRange name="Donnees_primaires_2" sqref="N17"/>
    <protectedRange name="Donnees_primaires_1" sqref="J17"/>
  </protectedRanges>
  <mergeCells count="11">
    <mergeCell ref="B2:P2"/>
    <mergeCell ref="F16:J16"/>
    <mergeCell ref="K16:N16"/>
    <mergeCell ref="F17:H17"/>
    <mergeCell ref="K17:L17"/>
    <mergeCell ref="F54:K54"/>
    <mergeCell ref="L54:M54"/>
    <mergeCell ref="N54:P55"/>
    <mergeCell ref="F55:G55"/>
    <mergeCell ref="I55:M55"/>
    <mergeCell ref="B84:E84"/>
  </mergeCells>
  <dataValidations count="3">
    <dataValidation allowBlank="true" errorStyle="stop" operator="between" showDropDown="false" showErrorMessage="true" showInputMessage="true" sqref="J17 N17 E19:E44" type="list">
      <formula1>$AG$42:$AG$43</formula1>
      <formula2>0</formula2>
    </dataValidation>
    <dataValidation allowBlank="true" errorStyle="stop" operator="between" showDropDown="false" showErrorMessage="true" showInputMessage="true" sqref="D19:D44" type="list">
      <formula1>INDIRECT(SUBSTITUTE($C19,",","_"))</formula1>
      <formula2>0</formula2>
    </dataValidation>
    <dataValidation allowBlank="true" errorStyle="stop" operator="between" showDropDown="false" showErrorMessage="true" showInputMessage="true" sqref="C19:C44" type="list">
      <formula1>$AG$19:$AG$26</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AY8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22.29"/>
    <col collapsed="false" customWidth="true" hidden="false" outlineLevel="0" max="3" min="3" style="1" width="35.71"/>
    <col collapsed="false" customWidth="true" hidden="false" outlineLevel="0" max="4" min="4" style="1" width="25.29"/>
    <col collapsed="false" customWidth="true" hidden="false" outlineLevel="0" max="16" min="5" style="1" width="16.71"/>
    <col collapsed="false" customWidth="true" hidden="false" outlineLevel="0" max="17" min="17" style="1" width="3.57"/>
    <col collapsed="false" customWidth="false" hidden="false" outlineLevel="0" max="20" min="18" style="1" width="11.43"/>
    <col collapsed="false" customWidth="false" hidden="true" outlineLevel="0" max="21" min="21" style="1" width="11.43"/>
    <col collapsed="false" customWidth="true" hidden="true" outlineLevel="0" max="22" min="22" style="1" width="38"/>
    <col collapsed="false" customWidth="true" hidden="true" outlineLevel="0" max="23" min="23" style="1" width="25.29"/>
    <col collapsed="false" customWidth="true" hidden="true" outlineLevel="0" max="24" min="24" style="1" width="5.57"/>
    <col collapsed="false" customWidth="true" hidden="true" outlineLevel="0" max="31" min="25" style="1" width="14.71"/>
    <col collapsed="false" customWidth="false" hidden="true" outlineLevel="0" max="51" min="32" style="1" width="11.43"/>
    <col collapsed="false" customWidth="false" hidden="false" outlineLevel="0" max="16384" min="52" style="1" width="11.43"/>
  </cols>
  <sheetData>
    <row r="2" customFormat="false" ht="12.75" hidden="false" customHeight="false" outlineLevel="0" collapsed="false">
      <c r="B2" s="7" t="s">
        <v>188</v>
      </c>
      <c r="C2" s="7"/>
      <c r="D2" s="7"/>
      <c r="E2" s="7"/>
      <c r="F2" s="7"/>
      <c r="G2" s="7"/>
      <c r="H2" s="7"/>
      <c r="I2" s="7"/>
      <c r="J2" s="7"/>
      <c r="K2" s="7"/>
      <c r="L2" s="7"/>
      <c r="M2" s="7"/>
      <c r="N2" s="7"/>
      <c r="O2" s="7"/>
      <c r="P2" s="7"/>
    </row>
    <row r="4" customFormat="false" ht="12.75" hidden="false" customHeight="false" outlineLevel="0" collapsed="false">
      <c r="B4" s="1" t="s">
        <v>11</v>
      </c>
      <c r="C4" s="37" t="n">
        <f aca="false">1_Infos_generales!$C$11:$D$11</f>
        <v>0</v>
      </c>
      <c r="D4" s="38"/>
      <c r="E4" s="38"/>
      <c r="F4" s="38"/>
      <c r="G4" s="38"/>
      <c r="H4" s="38"/>
      <c r="I4" s="38"/>
      <c r="J4" s="38"/>
      <c r="K4" s="38"/>
      <c r="L4" s="38"/>
      <c r="M4" s="38"/>
      <c r="N4" s="38"/>
      <c r="O4" s="38"/>
      <c r="P4" s="38"/>
    </row>
    <row r="6" customFormat="false" ht="12.75" hidden="false" customHeight="false" outlineLevel="0" collapsed="false">
      <c r="B6" s="1" t="s">
        <v>13</v>
      </c>
      <c r="C6" s="38" t="str">
        <f aca="false">1_Infos_generales!$C$17</f>
        <v>Année 2026</v>
      </c>
    </row>
    <row r="8" customFormat="false" ht="12.75" hidden="false" customHeight="false" outlineLevel="0" collapsed="false">
      <c r="B8" s="29" t="s">
        <v>58</v>
      </c>
      <c r="C8" s="29"/>
      <c r="D8" s="29"/>
      <c r="E8" s="29"/>
      <c r="F8" s="29"/>
      <c r="G8" s="29"/>
      <c r="H8" s="29"/>
      <c r="I8" s="29"/>
      <c r="J8" s="29"/>
      <c r="K8" s="29"/>
      <c r="L8" s="29"/>
      <c r="M8" s="29"/>
      <c r="N8" s="29"/>
      <c r="O8" s="29"/>
      <c r="P8" s="29"/>
    </row>
    <row r="10" customFormat="false" ht="12.75" hidden="false" customHeight="false" outlineLevel="0" collapsed="false">
      <c r="B10" s="1" t="s">
        <v>46</v>
      </c>
      <c r="I10" s="1" t="s">
        <v>60</v>
      </c>
    </row>
    <row r="11" customFormat="false" ht="12.75" hidden="false" customHeight="false" outlineLevel="0" collapsed="false">
      <c r="B11" s="1" t="s">
        <v>61</v>
      </c>
      <c r="I11" s="1" t="s">
        <v>62</v>
      </c>
    </row>
    <row r="12" customFormat="false" ht="12.75" hidden="false" customHeight="false" outlineLevel="0" collapsed="false">
      <c r="I12" s="39" t="s">
        <v>63</v>
      </c>
    </row>
    <row r="13" customFormat="false" ht="12.75" hidden="false" customHeight="false" outlineLevel="0" collapsed="false">
      <c r="B13" s="1" t="s">
        <v>189</v>
      </c>
      <c r="I13" s="1" t="s">
        <v>65</v>
      </c>
    </row>
    <row r="14" customFormat="false" ht="12.75" hidden="false" customHeight="false" outlineLevel="0" collapsed="false">
      <c r="B14" s="1" t="s">
        <v>66</v>
      </c>
      <c r="I14" s="39" t="s">
        <v>67</v>
      </c>
    </row>
    <row r="15" customFormat="false" ht="12.75" hidden="false" customHeight="false" outlineLevel="0" collapsed="false">
      <c r="B15" s="1" t="s">
        <v>68</v>
      </c>
    </row>
    <row r="16" customFormat="false" ht="12.75" hidden="false" customHeight="false" outlineLevel="0" collapsed="false">
      <c r="F16" s="40" t="s">
        <v>69</v>
      </c>
      <c r="G16" s="40"/>
      <c r="H16" s="40"/>
      <c r="I16" s="40"/>
      <c r="J16" s="40"/>
      <c r="K16" s="40" t="s">
        <v>70</v>
      </c>
      <c r="L16" s="40"/>
      <c r="M16" s="40"/>
      <c r="N16" s="40"/>
    </row>
    <row r="17" customFormat="false" ht="23.85" hidden="false" customHeight="true" outlineLevel="0" collapsed="false">
      <c r="B17" s="41" t="s">
        <v>71</v>
      </c>
      <c r="F17" s="42" t="s">
        <v>72</v>
      </c>
      <c r="G17" s="42"/>
      <c r="H17" s="42"/>
      <c r="I17" s="43" t="s">
        <v>73</v>
      </c>
      <c r="J17" s="44" t="s">
        <v>52</v>
      </c>
      <c r="K17" s="45" t="s">
        <v>74</v>
      </c>
      <c r="L17" s="45"/>
      <c r="M17" s="43" t="s">
        <v>73</v>
      </c>
      <c r="N17" s="44" t="s">
        <v>52</v>
      </c>
    </row>
    <row r="18" customFormat="false" ht="66.4" hidden="false" customHeight="false" outlineLevel="0" collapsed="false">
      <c r="B18" s="46" t="s">
        <v>190</v>
      </c>
      <c r="C18" s="47" t="s">
        <v>191</v>
      </c>
      <c r="D18" s="48" t="s">
        <v>77</v>
      </c>
      <c r="E18" s="49" t="s">
        <v>78</v>
      </c>
      <c r="F18" s="93" t="s">
        <v>157</v>
      </c>
      <c r="G18" s="50" t="s">
        <v>80</v>
      </c>
      <c r="H18" s="50" t="s">
        <v>81</v>
      </c>
      <c r="I18" s="51" t="s">
        <v>82</v>
      </c>
      <c r="J18" s="52" t="s">
        <v>83</v>
      </c>
      <c r="K18" s="50" t="s">
        <v>80</v>
      </c>
      <c r="L18" s="50" t="s">
        <v>81</v>
      </c>
      <c r="M18" s="51" t="s">
        <v>82</v>
      </c>
      <c r="N18" s="52" t="s">
        <v>83</v>
      </c>
      <c r="V18" s="53" t="s">
        <v>76</v>
      </c>
      <c r="W18" s="54" t="s">
        <v>77</v>
      </c>
      <c r="X18" s="55" t="s">
        <v>83</v>
      </c>
      <c r="Y18" s="56" t="s">
        <v>84</v>
      </c>
      <c r="Z18" s="56" t="s">
        <v>85</v>
      </c>
      <c r="AA18" s="56" t="s">
        <v>86</v>
      </c>
      <c r="AB18" s="56" t="s">
        <v>87</v>
      </c>
      <c r="AC18" s="56" t="s">
        <v>88</v>
      </c>
      <c r="AD18" s="56" t="s">
        <v>89</v>
      </c>
      <c r="AE18" s="56" t="s">
        <v>90</v>
      </c>
      <c r="AG18" s="57"/>
      <c r="AH18" s="57" t="s">
        <v>192</v>
      </c>
      <c r="AI18" s="57" t="s">
        <v>193</v>
      </c>
      <c r="AJ18" s="57" t="s">
        <v>194</v>
      </c>
      <c r="AK18" s="57" t="s">
        <v>195</v>
      </c>
      <c r="AL18" s="57" t="s">
        <v>196</v>
      </c>
      <c r="AM18" s="57" t="s">
        <v>197</v>
      </c>
      <c r="AN18" s="57" t="s">
        <v>198</v>
      </c>
      <c r="AO18" s="57" t="s">
        <v>199</v>
      </c>
      <c r="AP18" s="57" t="s">
        <v>200</v>
      </c>
      <c r="AQ18" s="57" t="s">
        <v>201</v>
      </c>
      <c r="AR18" s="57" t="s">
        <v>202</v>
      </c>
      <c r="AS18" s="1" t="s">
        <v>203</v>
      </c>
      <c r="AT18" s="1" t="s">
        <v>204</v>
      </c>
      <c r="AU18" s="57" t="s">
        <v>205</v>
      </c>
      <c r="AV18" s="57" t="s">
        <v>206</v>
      </c>
      <c r="AW18" s="57" t="s">
        <v>207</v>
      </c>
      <c r="AX18" s="57" t="s">
        <v>208</v>
      </c>
      <c r="AY18" s="57" t="s">
        <v>209</v>
      </c>
    </row>
    <row r="19" customFormat="false" ht="12.75" hidden="false" customHeight="false" outlineLevel="0" collapsed="false">
      <c r="B19" s="58"/>
      <c r="C19" s="59"/>
      <c r="D19" s="58"/>
      <c r="E19" s="60"/>
      <c r="F19" s="94"/>
      <c r="G19" s="61"/>
      <c r="H19" s="61"/>
      <c r="I19" s="61"/>
      <c r="J19" s="48" t="str">
        <f aca="false">IF(ISBLANK(D19),"",VLOOKUP($D19,$AG$49:$AH$51,2,FALSE()))</f>
        <v/>
      </c>
      <c r="K19" s="61"/>
      <c r="L19" s="61"/>
      <c r="M19" s="61"/>
      <c r="N19" s="48" t="str">
        <f aca="false">J19</f>
        <v/>
      </c>
      <c r="U19" s="62" t="str">
        <f aca="false">V19&amp;W19</f>
        <v>Pétrolier_capacité≤5000tplFioul_lourd_HFO</v>
      </c>
      <c r="V19" s="63" t="s">
        <v>210</v>
      </c>
      <c r="W19" s="64" t="s">
        <v>211</v>
      </c>
      <c r="X19" s="65" t="s">
        <v>111</v>
      </c>
      <c r="Y19" s="66" t="n">
        <v>0.503</v>
      </c>
      <c r="Z19" s="67" t="n">
        <v>3.14</v>
      </c>
      <c r="AA19" s="67" t="n">
        <f aca="false">Y19+Z19</f>
        <v>3.643</v>
      </c>
      <c r="AB19" s="66"/>
      <c r="AC19" s="70" t="n">
        <v>0.0046</v>
      </c>
      <c r="AD19" s="68" t="n">
        <v>0.056</v>
      </c>
      <c r="AE19" s="68" t="n">
        <f aca="false">AB19+AC19+AD19</f>
        <v>0.0606</v>
      </c>
      <c r="AG19" s="57" t="s">
        <v>192</v>
      </c>
      <c r="AH19" s="57" t="s">
        <v>211</v>
      </c>
      <c r="AI19" s="57" t="s">
        <v>211</v>
      </c>
      <c r="AJ19" s="57" t="s">
        <v>211</v>
      </c>
      <c r="AK19" s="57" t="s">
        <v>211</v>
      </c>
      <c r="AL19" s="57" t="s">
        <v>211</v>
      </c>
      <c r="AM19" s="57" t="s">
        <v>211</v>
      </c>
      <c r="AN19" s="57" t="s">
        <v>211</v>
      </c>
      <c r="AO19" s="57" t="s">
        <v>211</v>
      </c>
      <c r="AP19" s="57" t="s">
        <v>211</v>
      </c>
      <c r="AQ19" s="57" t="s">
        <v>211</v>
      </c>
      <c r="AR19" s="57" t="s">
        <v>211</v>
      </c>
      <c r="AS19" s="57" t="s">
        <v>211</v>
      </c>
      <c r="AT19" s="57" t="s">
        <v>211</v>
      </c>
      <c r="AU19" s="57" t="s">
        <v>211</v>
      </c>
      <c r="AV19" s="57" t="s">
        <v>211</v>
      </c>
      <c r="AW19" s="57" t="s">
        <v>211</v>
      </c>
      <c r="AX19" s="57" t="s">
        <v>211</v>
      </c>
      <c r="AY19" s="57" t="s">
        <v>211</v>
      </c>
    </row>
    <row r="20" customFormat="false" ht="12.75" hidden="false" customHeight="false" outlineLevel="0" collapsed="false">
      <c r="B20" s="58"/>
      <c r="C20" s="59"/>
      <c r="D20" s="58"/>
      <c r="E20" s="60"/>
      <c r="F20" s="94"/>
      <c r="G20" s="61"/>
      <c r="H20" s="61"/>
      <c r="I20" s="61"/>
      <c r="J20" s="48" t="str">
        <f aca="false">IF(ISBLANK(D20),"",VLOOKUP($D20,$AG$49:$AH$51,2,FALSE()))</f>
        <v/>
      </c>
      <c r="K20" s="61"/>
      <c r="L20" s="61"/>
      <c r="M20" s="61"/>
      <c r="N20" s="48" t="str">
        <f aca="false">J20</f>
        <v/>
      </c>
      <c r="U20" s="62" t="str">
        <f aca="false">V20&amp;W20</f>
        <v>Pétrolier_capacité≤5000tplGazole_MGO</v>
      </c>
      <c r="V20" s="63" t="s">
        <v>210</v>
      </c>
      <c r="W20" s="64" t="s">
        <v>212</v>
      </c>
      <c r="X20" s="65" t="s">
        <v>111</v>
      </c>
      <c r="Y20" s="66" t="n">
        <v>0.676</v>
      </c>
      <c r="Z20" s="67" t="n">
        <v>3.17</v>
      </c>
      <c r="AA20" s="67" t="n">
        <f aca="false">Y20+Z20</f>
        <v>3.846</v>
      </c>
      <c r="AB20" s="66"/>
      <c r="AC20" s="70" t="n">
        <v>0.0046</v>
      </c>
      <c r="AD20" s="68" t="n">
        <v>0.056</v>
      </c>
      <c r="AE20" s="68" t="n">
        <f aca="false">AB20+AC20+AD20</f>
        <v>0.0606</v>
      </c>
      <c r="AG20" s="57" t="s">
        <v>193</v>
      </c>
      <c r="AH20" s="57" t="s">
        <v>212</v>
      </c>
      <c r="AI20" s="57" t="s">
        <v>212</v>
      </c>
      <c r="AJ20" s="57" t="s">
        <v>212</v>
      </c>
      <c r="AK20" s="57" t="s">
        <v>212</v>
      </c>
      <c r="AL20" s="57" t="s">
        <v>212</v>
      </c>
      <c r="AM20" s="57" t="s">
        <v>212</v>
      </c>
      <c r="AN20" s="57" t="s">
        <v>212</v>
      </c>
      <c r="AO20" s="57" t="s">
        <v>212</v>
      </c>
      <c r="AP20" s="57" t="s">
        <v>212</v>
      </c>
      <c r="AQ20" s="57" t="s">
        <v>212</v>
      </c>
      <c r="AR20" s="57" t="s">
        <v>212</v>
      </c>
      <c r="AS20" s="57" t="s">
        <v>212</v>
      </c>
      <c r="AT20" s="57" t="s">
        <v>212</v>
      </c>
      <c r="AU20" s="57" t="s">
        <v>212</v>
      </c>
      <c r="AV20" s="57" t="s">
        <v>212</v>
      </c>
      <c r="AW20" s="57" t="s">
        <v>212</v>
      </c>
      <c r="AX20" s="57" t="s">
        <v>212</v>
      </c>
      <c r="AY20" s="57" t="s">
        <v>212</v>
      </c>
    </row>
    <row r="21" customFormat="false" ht="12.75" hidden="false" customHeight="false" outlineLevel="0" collapsed="false">
      <c r="B21" s="58"/>
      <c r="C21" s="59"/>
      <c r="D21" s="58"/>
      <c r="E21" s="60"/>
      <c r="F21" s="94"/>
      <c r="G21" s="61"/>
      <c r="H21" s="61"/>
      <c r="I21" s="61"/>
      <c r="J21" s="48" t="str">
        <f aca="false">IF(ISBLANK(D21),"",VLOOKUP($D21,$AG$49:$AH$51,2,FALSE()))</f>
        <v/>
      </c>
      <c r="K21" s="61"/>
      <c r="L21" s="61"/>
      <c r="M21" s="61"/>
      <c r="N21" s="48" t="str">
        <f aca="false">J21</f>
        <v/>
      </c>
      <c r="U21" s="62" t="str">
        <f aca="false">V21&amp;W21</f>
        <v>Pétrolier_capacité≤60000tplFioul_lourd_HFO</v>
      </c>
      <c r="V21" s="63" t="s">
        <v>213</v>
      </c>
      <c r="W21" s="64" t="s">
        <v>211</v>
      </c>
      <c r="X21" s="65" t="s">
        <v>111</v>
      </c>
      <c r="Y21" s="66" t="n">
        <v>0.503</v>
      </c>
      <c r="Z21" s="67" t="n">
        <v>3.14</v>
      </c>
      <c r="AA21" s="67" t="n">
        <f aca="false">Y21+Z21</f>
        <v>3.643</v>
      </c>
      <c r="AB21" s="66"/>
      <c r="AC21" s="70" t="n">
        <v>0.00171</v>
      </c>
      <c r="AD21" s="68" t="n">
        <v>0.019</v>
      </c>
      <c r="AE21" s="68" t="n">
        <f aca="false">AB21+AC21+AD21</f>
        <v>0.02071</v>
      </c>
      <c r="AG21" s="57" t="s">
        <v>194</v>
      </c>
      <c r="AH21" s="57"/>
      <c r="AI21" s="57"/>
      <c r="AJ21" s="57"/>
      <c r="AK21" s="57" t="s">
        <v>113</v>
      </c>
      <c r="AL21" s="57"/>
      <c r="AM21" s="57"/>
      <c r="AN21" s="57"/>
      <c r="AO21" s="57"/>
      <c r="AP21" s="57" t="s">
        <v>113</v>
      </c>
      <c r="AQ21" s="57"/>
      <c r="AR21" s="57"/>
      <c r="AU21" s="57" t="s">
        <v>113</v>
      </c>
      <c r="AV21" s="57" t="s">
        <v>113</v>
      </c>
      <c r="AW21" s="57" t="s">
        <v>113</v>
      </c>
      <c r="AX21" s="57" t="s">
        <v>113</v>
      </c>
      <c r="AY21" s="57" t="s">
        <v>113</v>
      </c>
    </row>
    <row r="22" customFormat="false" ht="12.75" hidden="false" customHeight="false" outlineLevel="0" collapsed="false">
      <c r="B22" s="58"/>
      <c r="C22" s="59"/>
      <c r="D22" s="58"/>
      <c r="E22" s="60"/>
      <c r="F22" s="94"/>
      <c r="G22" s="61"/>
      <c r="H22" s="61"/>
      <c r="I22" s="61"/>
      <c r="J22" s="48" t="str">
        <f aca="false">IF(ISBLANK(D22),"",VLOOKUP($D22,$AG$49:$AH$51,2,FALSE()))</f>
        <v/>
      </c>
      <c r="K22" s="61"/>
      <c r="L22" s="61"/>
      <c r="M22" s="61"/>
      <c r="N22" s="48" t="str">
        <f aca="false">J22</f>
        <v/>
      </c>
      <c r="U22" s="62" t="str">
        <f aca="false">V22&amp;W22</f>
        <v>Pétrolier_capacité≤60000tplGazole_MGO</v>
      </c>
      <c r="V22" s="63" t="s">
        <v>213</v>
      </c>
      <c r="W22" s="64" t="s">
        <v>212</v>
      </c>
      <c r="X22" s="65" t="s">
        <v>111</v>
      </c>
      <c r="Y22" s="66" t="n">
        <v>0.676</v>
      </c>
      <c r="Z22" s="67" t="n">
        <v>3.17</v>
      </c>
      <c r="AA22" s="67" t="n">
        <f aca="false">Y22+Z22</f>
        <v>3.846</v>
      </c>
      <c r="AB22" s="66"/>
      <c r="AC22" s="70" t="n">
        <v>0.00171</v>
      </c>
      <c r="AD22" s="68" t="n">
        <v>0.019</v>
      </c>
      <c r="AE22" s="68" t="n">
        <f aca="false">AB22+AC22+AD22</f>
        <v>0.02071</v>
      </c>
      <c r="AG22" s="57" t="s">
        <v>195</v>
      </c>
      <c r="AH22" s="57"/>
      <c r="AI22" s="57"/>
      <c r="AJ22" s="57"/>
      <c r="AK22" s="57"/>
      <c r="AL22" s="57"/>
      <c r="AM22" s="57"/>
      <c r="AN22" s="57"/>
      <c r="AO22" s="57"/>
      <c r="AP22" s="57"/>
      <c r="AQ22" s="57"/>
      <c r="AR22" s="57"/>
    </row>
    <row r="23" customFormat="false" ht="12.75" hidden="false" customHeight="false" outlineLevel="0" collapsed="false">
      <c r="B23" s="58"/>
      <c r="C23" s="59"/>
      <c r="D23" s="58"/>
      <c r="E23" s="60"/>
      <c r="F23" s="94"/>
      <c r="G23" s="61"/>
      <c r="H23" s="61"/>
      <c r="I23" s="61"/>
      <c r="J23" s="48" t="str">
        <f aca="false">IF(ISBLANK(D23),"",VLOOKUP($D23,$AG$49:$AH$51,2,FALSE()))</f>
        <v/>
      </c>
      <c r="K23" s="61"/>
      <c r="L23" s="61"/>
      <c r="M23" s="61"/>
      <c r="N23" s="48" t="str">
        <f aca="false">J23</f>
        <v/>
      </c>
      <c r="U23" s="62" t="str">
        <f aca="false">V23&amp;W23</f>
        <v>Pétrolier_capacité≤200000tplFioul_lourd_HFO</v>
      </c>
      <c r="V23" s="63" t="s">
        <v>214</v>
      </c>
      <c r="W23" s="64" t="s">
        <v>211</v>
      </c>
      <c r="X23" s="65" t="s">
        <v>111</v>
      </c>
      <c r="Y23" s="66" t="n">
        <v>0.503</v>
      </c>
      <c r="Z23" s="67" t="n">
        <v>3.14</v>
      </c>
      <c r="AA23" s="67" t="n">
        <f aca="false">Y23+Z23</f>
        <v>3.643</v>
      </c>
      <c r="AB23" s="66"/>
      <c r="AC23" s="68" t="n">
        <f aca="false">1.1*Y23</f>
        <v>0.5533</v>
      </c>
      <c r="AD23" s="66" t="n">
        <v>0</v>
      </c>
      <c r="AE23" s="66" t="n">
        <f aca="false">AB23+AC23+AD23</f>
        <v>0.5533</v>
      </c>
      <c r="AG23" s="57" t="s">
        <v>196</v>
      </c>
      <c r="AH23" s="57"/>
      <c r="AI23" s="57"/>
      <c r="AJ23" s="57"/>
      <c r="AK23" s="57"/>
      <c r="AL23" s="57"/>
      <c r="AM23" s="57"/>
      <c r="AN23" s="57"/>
      <c r="AO23" s="57"/>
      <c r="AP23" s="57"/>
      <c r="AQ23" s="57"/>
      <c r="AR23" s="57"/>
    </row>
    <row r="24" customFormat="false" ht="12.75" hidden="false" customHeight="false" outlineLevel="0" collapsed="false">
      <c r="B24" s="58"/>
      <c r="C24" s="59"/>
      <c r="D24" s="58"/>
      <c r="E24" s="60"/>
      <c r="F24" s="94"/>
      <c r="G24" s="61"/>
      <c r="H24" s="61"/>
      <c r="I24" s="61"/>
      <c r="J24" s="48" t="str">
        <f aca="false">IF(ISBLANK(D24),"",VLOOKUP($D24,$AG$49:$AH$51,2,FALSE()))</f>
        <v/>
      </c>
      <c r="K24" s="61"/>
      <c r="L24" s="61"/>
      <c r="M24" s="61"/>
      <c r="N24" s="48" t="str">
        <f aca="false">J24</f>
        <v/>
      </c>
      <c r="U24" s="62" t="str">
        <f aca="false">V24&amp;W24</f>
        <v>Pétrolier_capacité≤200000tplGazole_MGO</v>
      </c>
      <c r="V24" s="63" t="s">
        <v>214</v>
      </c>
      <c r="W24" s="64" t="s">
        <v>212</v>
      </c>
      <c r="X24" s="65" t="s">
        <v>111</v>
      </c>
      <c r="Y24" s="66" t="n">
        <v>0.676</v>
      </c>
      <c r="Z24" s="67" t="n">
        <v>3.17</v>
      </c>
      <c r="AA24" s="67" t="n">
        <f aca="false">Y24+Z24</f>
        <v>3.846</v>
      </c>
      <c r="AB24" s="68"/>
      <c r="AC24" s="66" t="n">
        <v>0.303</v>
      </c>
      <c r="AD24" s="66" t="n">
        <v>0</v>
      </c>
      <c r="AE24" s="66" t="n">
        <f aca="false">AB24+AC24+AD24</f>
        <v>0.303</v>
      </c>
      <c r="AG24" s="57" t="s">
        <v>197</v>
      </c>
      <c r="AH24" s="57"/>
      <c r="AI24" s="57"/>
      <c r="AJ24" s="57"/>
      <c r="AK24" s="57"/>
      <c r="AL24" s="57"/>
      <c r="AM24" s="57"/>
      <c r="AN24" s="57"/>
      <c r="AO24" s="57"/>
      <c r="AP24" s="57"/>
      <c r="AQ24" s="57"/>
      <c r="AR24" s="57"/>
    </row>
    <row r="25" customFormat="false" ht="12.75" hidden="false" customHeight="false" outlineLevel="0" collapsed="false">
      <c r="B25" s="58"/>
      <c r="C25" s="59"/>
      <c r="D25" s="58"/>
      <c r="E25" s="60"/>
      <c r="F25" s="94"/>
      <c r="G25" s="61"/>
      <c r="H25" s="61"/>
      <c r="I25" s="61"/>
      <c r="J25" s="48" t="str">
        <f aca="false">IF(ISBLANK(D25),"",VLOOKUP($D25,$AG$49:$AH$51,2,FALSE()))</f>
        <v/>
      </c>
      <c r="K25" s="61"/>
      <c r="L25" s="61"/>
      <c r="M25" s="61"/>
      <c r="N25" s="48" t="str">
        <f aca="false">J25</f>
        <v/>
      </c>
      <c r="U25" s="62" t="str">
        <f aca="false">V25&amp;W25</f>
        <v>Pétrolier_capacité_sup_200000tplFioul_lourd_HFO</v>
      </c>
      <c r="V25" s="63" t="s">
        <v>195</v>
      </c>
      <c r="W25" s="64" t="s">
        <v>211</v>
      </c>
      <c r="X25" s="65" t="s">
        <v>111</v>
      </c>
      <c r="Y25" s="66" t="n">
        <v>0.503</v>
      </c>
      <c r="Z25" s="67" t="n">
        <v>3.14</v>
      </c>
      <c r="AA25" s="67" t="n">
        <f aca="false">Y25+Z25</f>
        <v>3.643</v>
      </c>
      <c r="AB25" s="68"/>
      <c r="AC25" s="70" t="n">
        <v>0.000745</v>
      </c>
      <c r="AD25" s="70" t="n">
        <v>0.00809</v>
      </c>
      <c r="AE25" s="70" t="n">
        <f aca="false">AB25+AC25+AD25</f>
        <v>0.008835</v>
      </c>
      <c r="AG25" s="57" t="s">
        <v>198</v>
      </c>
      <c r="AH25" s="57"/>
      <c r="AI25" s="57"/>
      <c r="AJ25" s="57"/>
      <c r="AK25" s="57"/>
      <c r="AL25" s="57"/>
      <c r="AM25" s="57"/>
      <c r="AN25" s="57"/>
      <c r="AO25" s="57"/>
      <c r="AP25" s="57"/>
      <c r="AQ25" s="57"/>
      <c r="AR25" s="57"/>
    </row>
    <row r="26" customFormat="false" ht="12.75" hidden="false" customHeight="false" outlineLevel="0" collapsed="false">
      <c r="B26" s="58"/>
      <c r="C26" s="59"/>
      <c r="D26" s="58"/>
      <c r="E26" s="60"/>
      <c r="F26" s="94"/>
      <c r="G26" s="61"/>
      <c r="H26" s="61"/>
      <c r="I26" s="61"/>
      <c r="J26" s="48" t="str">
        <f aca="false">IF(ISBLANK(D26),"",VLOOKUP($D26,$AG$49:$AH$51,2,FALSE()))</f>
        <v/>
      </c>
      <c r="K26" s="61"/>
      <c r="L26" s="61"/>
      <c r="M26" s="61"/>
      <c r="N26" s="48" t="str">
        <f aca="false">J26</f>
        <v/>
      </c>
      <c r="U26" s="62" t="str">
        <f aca="false">V26&amp;W26</f>
        <v>Pétrolier_capacité_sup_200000tplGazole_MGO</v>
      </c>
      <c r="V26" s="63" t="s">
        <v>195</v>
      </c>
      <c r="W26" s="64" t="s">
        <v>212</v>
      </c>
      <c r="X26" s="65" t="s">
        <v>111</v>
      </c>
      <c r="Y26" s="66" t="n">
        <v>0.676</v>
      </c>
      <c r="Z26" s="67" t="n">
        <v>3.17</v>
      </c>
      <c r="AA26" s="67" t="n">
        <f aca="false">Y26+Z26</f>
        <v>3.846</v>
      </c>
      <c r="AB26" s="68"/>
      <c r="AC26" s="70" t="n">
        <v>0.000745</v>
      </c>
      <c r="AD26" s="70" t="n">
        <v>0.00809</v>
      </c>
      <c r="AE26" s="70" t="n">
        <f aca="false">AB26+AC26+AD26</f>
        <v>0.008835</v>
      </c>
      <c r="AG26" s="57" t="s">
        <v>199</v>
      </c>
      <c r="AH26" s="57"/>
      <c r="AI26" s="57"/>
      <c r="AJ26" s="57"/>
      <c r="AK26" s="57"/>
      <c r="AL26" s="57"/>
      <c r="AM26" s="57"/>
      <c r="AN26" s="57"/>
      <c r="AO26" s="57"/>
      <c r="AP26" s="57"/>
      <c r="AQ26" s="57"/>
      <c r="AR26" s="57"/>
    </row>
    <row r="27" customFormat="false" ht="12.75" hidden="false" customHeight="false" outlineLevel="0" collapsed="false">
      <c r="B27" s="58"/>
      <c r="C27" s="59"/>
      <c r="D27" s="58"/>
      <c r="E27" s="60"/>
      <c r="F27" s="94"/>
      <c r="G27" s="61"/>
      <c r="H27" s="61"/>
      <c r="I27" s="61"/>
      <c r="J27" s="48" t="str">
        <f aca="false">IF(ISBLANK(D27),"",VLOOKUP($D27,$AG$49:$AH$51,2,FALSE()))</f>
        <v/>
      </c>
      <c r="K27" s="61"/>
      <c r="L27" s="61"/>
      <c r="M27" s="61"/>
      <c r="N27" s="48" t="str">
        <f aca="false">J27</f>
        <v/>
      </c>
      <c r="U27" s="62" t="str">
        <f aca="false">V27&amp;W27</f>
        <v>Pétrolier_capacité_sup_200000tplGaz_naturel_liquéfié_GNL</v>
      </c>
      <c r="V27" s="63" t="s">
        <v>195</v>
      </c>
      <c r="W27" s="64" t="s">
        <v>113</v>
      </c>
      <c r="X27" s="65" t="s">
        <v>111</v>
      </c>
      <c r="Y27" s="66" t="n">
        <v>0.697</v>
      </c>
      <c r="Z27" s="67" t="n">
        <v>2.58</v>
      </c>
      <c r="AA27" s="67" t="n">
        <f aca="false">Y27+Z27</f>
        <v>3.277</v>
      </c>
      <c r="AB27" s="68"/>
      <c r="AC27" s="70" t="n">
        <v>0.0007</v>
      </c>
      <c r="AD27" s="70" t="n">
        <v>0.0019</v>
      </c>
      <c r="AE27" s="70" t="n">
        <f aca="false">AB27+AC27+AD27</f>
        <v>0.0026</v>
      </c>
      <c r="AG27" s="57" t="s">
        <v>200</v>
      </c>
      <c r="AH27" s="57"/>
      <c r="AI27" s="57"/>
      <c r="AJ27" s="57"/>
      <c r="AK27" s="57"/>
      <c r="AL27" s="57"/>
      <c r="AM27" s="57"/>
      <c r="AN27" s="57"/>
      <c r="AO27" s="57"/>
      <c r="AP27" s="57"/>
      <c r="AQ27" s="57"/>
      <c r="AR27" s="57"/>
    </row>
    <row r="28" customFormat="false" ht="12.75" hidden="false" customHeight="false" outlineLevel="0" collapsed="false">
      <c r="B28" s="58"/>
      <c r="C28" s="59"/>
      <c r="D28" s="58"/>
      <c r="E28" s="60"/>
      <c r="F28" s="94"/>
      <c r="G28" s="61"/>
      <c r="H28" s="61"/>
      <c r="I28" s="61"/>
      <c r="J28" s="48" t="str">
        <f aca="false">IF(ISBLANK(D28),"",VLOOKUP($D28,$AG$49:$AH$51,2,FALSE()))</f>
        <v/>
      </c>
      <c r="K28" s="61"/>
      <c r="L28" s="61"/>
      <c r="M28" s="61"/>
      <c r="N28" s="48" t="str">
        <f aca="false">J28</f>
        <v/>
      </c>
      <c r="U28" s="62" t="str">
        <f aca="false">V28&amp;W28</f>
        <v>Cargo_divers_capacité≤10000tplFioul_lourd_HFO</v>
      </c>
      <c r="V28" s="63" t="s">
        <v>215</v>
      </c>
      <c r="W28" s="64" t="s">
        <v>211</v>
      </c>
      <c r="X28" s="65" t="s">
        <v>111</v>
      </c>
      <c r="Y28" s="66" t="n">
        <v>0.503</v>
      </c>
      <c r="Z28" s="67" t="n">
        <v>3.14</v>
      </c>
      <c r="AA28" s="67" t="n">
        <f aca="false">Y28+Z28</f>
        <v>3.643</v>
      </c>
      <c r="AB28" s="68"/>
      <c r="AC28" s="70" t="n">
        <v>0.00169</v>
      </c>
      <c r="AD28" s="68" t="n">
        <v>0.0174</v>
      </c>
      <c r="AE28" s="68" t="n">
        <f aca="false">AB28+AC28+AD28</f>
        <v>0.01909</v>
      </c>
      <c r="AG28" s="57" t="s">
        <v>201</v>
      </c>
      <c r="AH28" s="57"/>
      <c r="AI28" s="57"/>
      <c r="AJ28" s="57"/>
      <c r="AK28" s="57"/>
      <c r="AL28" s="57"/>
      <c r="AM28" s="57"/>
      <c r="AN28" s="57"/>
      <c r="AO28" s="57"/>
      <c r="AP28" s="57"/>
      <c r="AQ28" s="57"/>
      <c r="AR28" s="57"/>
    </row>
    <row r="29" customFormat="false" ht="12.75" hidden="false" customHeight="false" outlineLevel="0" collapsed="false">
      <c r="B29" s="58"/>
      <c r="C29" s="59"/>
      <c r="D29" s="58"/>
      <c r="E29" s="60"/>
      <c r="F29" s="94"/>
      <c r="G29" s="61"/>
      <c r="H29" s="61"/>
      <c r="I29" s="61"/>
      <c r="J29" s="48" t="str">
        <f aca="false">IF(ISBLANK(D29),"",VLOOKUP($D29,$AG$49:$AH$51,2,FALSE()))</f>
        <v/>
      </c>
      <c r="K29" s="61"/>
      <c r="L29" s="61"/>
      <c r="M29" s="61"/>
      <c r="N29" s="48" t="str">
        <f aca="false">J29</f>
        <v/>
      </c>
      <c r="U29" s="62" t="str">
        <f aca="false">V29&amp;W29</f>
        <v>Cargo_divers_capacité≤10000tplGazole_MGO</v>
      </c>
      <c r="V29" s="63" t="s">
        <v>215</v>
      </c>
      <c r="W29" s="64" t="s">
        <v>212</v>
      </c>
      <c r="X29" s="65" t="s">
        <v>111</v>
      </c>
      <c r="Y29" s="66" t="n">
        <v>0.676</v>
      </c>
      <c r="Z29" s="67" t="n">
        <v>3.17</v>
      </c>
      <c r="AA29" s="67" t="n">
        <f aca="false">Y29+Z29</f>
        <v>3.846</v>
      </c>
      <c r="AB29" s="70"/>
      <c r="AC29" s="70" t="n">
        <v>0.00169</v>
      </c>
      <c r="AD29" s="68" t="n">
        <v>0.0174</v>
      </c>
      <c r="AE29" s="68" t="n">
        <f aca="false">AB29+AC29+AD29</f>
        <v>0.01909</v>
      </c>
      <c r="AG29" s="57" t="s">
        <v>202</v>
      </c>
      <c r="AH29" s="57"/>
      <c r="AI29" s="57"/>
      <c r="AJ29" s="57"/>
      <c r="AK29" s="57"/>
      <c r="AL29" s="57"/>
      <c r="AM29" s="57"/>
      <c r="AN29" s="57"/>
      <c r="AO29" s="57"/>
      <c r="AP29" s="57"/>
      <c r="AQ29" s="57"/>
      <c r="AR29" s="57"/>
    </row>
    <row r="30" customFormat="false" ht="12.75" hidden="false" customHeight="false" outlineLevel="0" collapsed="false">
      <c r="B30" s="58"/>
      <c r="C30" s="59"/>
      <c r="D30" s="58"/>
      <c r="E30" s="60"/>
      <c r="F30" s="94"/>
      <c r="G30" s="61"/>
      <c r="H30" s="61"/>
      <c r="I30" s="61"/>
      <c r="J30" s="48" t="str">
        <f aca="false">IF(ISBLANK(D30),"",VLOOKUP($D30,$AG$49:$AH$51,2,FALSE()))</f>
        <v/>
      </c>
      <c r="K30" s="61"/>
      <c r="L30" s="61"/>
      <c r="M30" s="61"/>
      <c r="N30" s="48" t="str">
        <f aca="false">J30</f>
        <v/>
      </c>
      <c r="U30" s="62" t="str">
        <f aca="false">V30&amp;W30</f>
        <v>Cargo_divers_capacité≤20000tplFioul_lourd_HFO</v>
      </c>
      <c r="V30" s="63" t="s">
        <v>216</v>
      </c>
      <c r="W30" s="64" t="s">
        <v>211</v>
      </c>
      <c r="X30" s="65" t="s">
        <v>111</v>
      </c>
      <c r="Y30" s="66" t="n">
        <v>0.503</v>
      </c>
      <c r="Z30" s="67" t="n">
        <v>3.14</v>
      </c>
      <c r="AA30" s="67" t="n">
        <f aca="false">Y30+Z30</f>
        <v>3.643</v>
      </c>
      <c r="AB30" s="70"/>
      <c r="AC30" s="70" t="n">
        <v>0.00121</v>
      </c>
      <c r="AD30" s="68" t="n">
        <v>0.012</v>
      </c>
      <c r="AE30" s="68" t="n">
        <f aca="false">AB30+AC30+AD30</f>
        <v>0.01321</v>
      </c>
      <c r="AG30" s="1" t="s">
        <v>203</v>
      </c>
    </row>
    <row r="31" customFormat="false" ht="12.75" hidden="false" customHeight="false" outlineLevel="0" collapsed="false">
      <c r="B31" s="58"/>
      <c r="C31" s="59"/>
      <c r="D31" s="58"/>
      <c r="E31" s="60"/>
      <c r="F31" s="94"/>
      <c r="G31" s="61"/>
      <c r="H31" s="61"/>
      <c r="I31" s="61"/>
      <c r="J31" s="48" t="str">
        <f aca="false">IF(ISBLANK(D31),"",VLOOKUP($D31,$AG$49:$AH$51,2,FALSE()))</f>
        <v/>
      </c>
      <c r="K31" s="61"/>
      <c r="L31" s="61"/>
      <c r="M31" s="61"/>
      <c r="N31" s="48" t="str">
        <f aca="false">J31</f>
        <v/>
      </c>
      <c r="U31" s="62" t="str">
        <f aca="false">V31&amp;W31</f>
        <v>Cargo_divers_capacité≤20000tplGazole_MGO</v>
      </c>
      <c r="V31" s="63" t="s">
        <v>216</v>
      </c>
      <c r="W31" s="64" t="s">
        <v>212</v>
      </c>
      <c r="X31" s="65" t="s">
        <v>111</v>
      </c>
      <c r="Y31" s="66" t="n">
        <v>0.676</v>
      </c>
      <c r="Z31" s="67" t="n">
        <v>3.17</v>
      </c>
      <c r="AA31" s="67" t="n">
        <f aca="false">Y31+Z31</f>
        <v>3.846</v>
      </c>
      <c r="AB31" s="68"/>
      <c r="AC31" s="70" t="n">
        <v>0.00121</v>
      </c>
      <c r="AD31" s="68" t="n">
        <v>0.012</v>
      </c>
      <c r="AE31" s="68" t="n">
        <f aca="false">AB31+AC31+AD31</f>
        <v>0.01321</v>
      </c>
      <c r="AG31" s="1" t="s">
        <v>204</v>
      </c>
    </row>
    <row r="32" customFormat="false" ht="12.75" hidden="false" customHeight="false" outlineLevel="0" collapsed="false">
      <c r="B32" s="58"/>
      <c r="C32" s="59"/>
      <c r="D32" s="58"/>
      <c r="E32" s="60"/>
      <c r="F32" s="94"/>
      <c r="G32" s="61"/>
      <c r="H32" s="61"/>
      <c r="I32" s="61"/>
      <c r="J32" s="48" t="str">
        <f aca="false">IF(ISBLANK(D32),"",VLOOKUP($D32,$AG$49:$AH$51,2,FALSE()))</f>
        <v/>
      </c>
      <c r="K32" s="61"/>
      <c r="L32" s="61"/>
      <c r="M32" s="61"/>
      <c r="N32" s="48" t="str">
        <f aca="false">J32</f>
        <v/>
      </c>
      <c r="U32" s="62" t="str">
        <f aca="false">V32&amp;W32</f>
        <v>Vraquier_capacité≤10000tplFioul_lourd_HFO</v>
      </c>
      <c r="V32" s="63" t="s">
        <v>217</v>
      </c>
      <c r="W32" s="64" t="s">
        <v>211</v>
      </c>
      <c r="X32" s="65" t="s">
        <v>111</v>
      </c>
      <c r="Y32" s="66" t="n">
        <v>0.503</v>
      </c>
      <c r="Z32" s="67" t="n">
        <v>3.14</v>
      </c>
      <c r="AA32" s="67" t="n">
        <f aca="false">Y32+Z32</f>
        <v>3.643</v>
      </c>
      <c r="AB32" s="68"/>
      <c r="AC32" s="70" t="n">
        <v>0.00254</v>
      </c>
      <c r="AD32" s="68" t="n">
        <v>0.03</v>
      </c>
      <c r="AE32" s="68" t="n">
        <f aca="false">AB32+AC32+AD32</f>
        <v>0.03254</v>
      </c>
      <c r="AG32" s="57" t="s">
        <v>205</v>
      </c>
      <c r="AH32" s="57"/>
    </row>
    <row r="33" customFormat="false" ht="12.75" hidden="false" customHeight="false" outlineLevel="0" collapsed="false">
      <c r="B33" s="58"/>
      <c r="C33" s="59"/>
      <c r="D33" s="58"/>
      <c r="E33" s="60"/>
      <c r="F33" s="94"/>
      <c r="G33" s="61"/>
      <c r="H33" s="61"/>
      <c r="I33" s="61"/>
      <c r="J33" s="48" t="str">
        <f aca="false">IF(ISBLANK(D33),"",VLOOKUP($D33,$AG$49:$AH$51,2,FALSE()))</f>
        <v/>
      </c>
      <c r="K33" s="61"/>
      <c r="L33" s="61"/>
      <c r="M33" s="61"/>
      <c r="N33" s="48" t="str">
        <f aca="false">J33</f>
        <v/>
      </c>
      <c r="U33" s="62" t="str">
        <f aca="false">V33&amp;W33</f>
        <v>Vraquier_capacité≤10000tplGazole_MGO</v>
      </c>
      <c r="V33" s="63" t="s">
        <v>217</v>
      </c>
      <c r="W33" s="64" t="s">
        <v>212</v>
      </c>
      <c r="X33" s="65" t="s">
        <v>111</v>
      </c>
      <c r="Y33" s="66" t="n">
        <v>0.676</v>
      </c>
      <c r="Z33" s="67" t="n">
        <v>3.17</v>
      </c>
      <c r="AA33" s="67" t="n">
        <f aca="false">Y33+Z33</f>
        <v>3.846</v>
      </c>
      <c r="AB33" s="68"/>
      <c r="AC33" s="70" t="n">
        <v>0.00254</v>
      </c>
      <c r="AD33" s="68" t="n">
        <v>0.03</v>
      </c>
      <c r="AE33" s="68" t="n">
        <f aca="false">AB33+AC33+AD33</f>
        <v>0.03254</v>
      </c>
      <c r="AG33" s="57" t="s">
        <v>206</v>
      </c>
      <c r="AH33" s="57"/>
    </row>
    <row r="34" customFormat="false" ht="12.75" hidden="false" customHeight="false" outlineLevel="0" collapsed="false">
      <c r="B34" s="58"/>
      <c r="C34" s="59"/>
      <c r="D34" s="58"/>
      <c r="E34" s="60"/>
      <c r="F34" s="94"/>
      <c r="G34" s="61"/>
      <c r="H34" s="61"/>
      <c r="I34" s="61"/>
      <c r="J34" s="48" t="str">
        <f aca="false">IF(ISBLANK(D34),"",VLOOKUP($D34,$AG$49:$AH$51,2,FALSE()))</f>
        <v/>
      </c>
      <c r="K34" s="61"/>
      <c r="L34" s="61"/>
      <c r="M34" s="61"/>
      <c r="N34" s="48" t="str">
        <f aca="false">J34</f>
        <v/>
      </c>
      <c r="U34" s="62" t="str">
        <f aca="false">V34&amp;W34</f>
        <v>Vraquier_capacité≤100000tplFioul_lourd_HFO</v>
      </c>
      <c r="V34" s="63" t="s">
        <v>199</v>
      </c>
      <c r="W34" s="64" t="s">
        <v>211</v>
      </c>
      <c r="X34" s="65" t="s">
        <v>111</v>
      </c>
      <c r="Y34" s="66" t="n">
        <v>0.503</v>
      </c>
      <c r="Z34" s="67" t="n">
        <v>3.14</v>
      </c>
      <c r="AA34" s="67" t="n">
        <f aca="false">Y34+Z34</f>
        <v>3.643</v>
      </c>
      <c r="AB34" s="68"/>
      <c r="AC34" s="70" t="n">
        <v>0.000508</v>
      </c>
      <c r="AD34" s="70" t="n">
        <v>0.0069</v>
      </c>
      <c r="AE34" s="70" t="n">
        <f aca="false">AB34+AC34+AD34</f>
        <v>0.007408</v>
      </c>
      <c r="AG34" s="57" t="s">
        <v>207</v>
      </c>
      <c r="AH34" s="57"/>
    </row>
    <row r="35" customFormat="false" ht="12.75" hidden="false" customHeight="false" outlineLevel="0" collapsed="false">
      <c r="B35" s="58"/>
      <c r="C35" s="59"/>
      <c r="D35" s="58"/>
      <c r="E35" s="60"/>
      <c r="F35" s="94"/>
      <c r="G35" s="61"/>
      <c r="H35" s="61"/>
      <c r="I35" s="61"/>
      <c r="J35" s="48" t="str">
        <f aca="false">IF(ISBLANK(D35),"",VLOOKUP($D35,$AG$49:$AH$51,2,FALSE()))</f>
        <v/>
      </c>
      <c r="K35" s="61"/>
      <c r="L35" s="61"/>
      <c r="M35" s="61"/>
      <c r="N35" s="48" t="str">
        <f aca="false">J35</f>
        <v/>
      </c>
      <c r="U35" s="62" t="str">
        <f aca="false">V35&amp;W35</f>
        <v>Vraquier_capacité≤100000tplGazole_MGO</v>
      </c>
      <c r="V35" s="63" t="s">
        <v>199</v>
      </c>
      <c r="W35" s="64" t="s">
        <v>212</v>
      </c>
      <c r="X35" s="65" t="s">
        <v>111</v>
      </c>
      <c r="Y35" s="66" t="n">
        <v>0.676</v>
      </c>
      <c r="Z35" s="67" t="n">
        <v>3.17</v>
      </c>
      <c r="AA35" s="67" t="n">
        <f aca="false">Y35+Z35</f>
        <v>3.846</v>
      </c>
      <c r="AB35" s="68"/>
      <c r="AC35" s="70" t="n">
        <v>0.000508</v>
      </c>
      <c r="AD35" s="70" t="n">
        <v>0.0069</v>
      </c>
      <c r="AE35" s="70" t="n">
        <f aca="false">AB35+AC35+AD35</f>
        <v>0.007408</v>
      </c>
      <c r="AG35" s="57" t="s">
        <v>208</v>
      </c>
      <c r="AH35" s="57"/>
    </row>
    <row r="36" customFormat="false" ht="12.75" hidden="false" customHeight="false" outlineLevel="0" collapsed="false">
      <c r="B36" s="58"/>
      <c r="C36" s="59"/>
      <c r="D36" s="58"/>
      <c r="E36" s="60"/>
      <c r="F36" s="94"/>
      <c r="G36" s="61"/>
      <c r="H36" s="61"/>
      <c r="I36" s="61"/>
      <c r="J36" s="48" t="str">
        <f aca="false">IF(ISBLANK(D36),"",VLOOKUP($D36,$AG$49:$AH$51,2,FALSE()))</f>
        <v/>
      </c>
      <c r="K36" s="61"/>
      <c r="L36" s="61"/>
      <c r="M36" s="61"/>
      <c r="N36" s="48" t="str">
        <f aca="false">J36</f>
        <v/>
      </c>
      <c r="U36" s="62" t="str">
        <f aca="false">V36&amp;W36</f>
        <v>Vraquier_capacité_sup_100000tplFioul_lourd_HFO</v>
      </c>
      <c r="V36" s="63" t="s">
        <v>200</v>
      </c>
      <c r="W36" s="64" t="s">
        <v>211</v>
      </c>
      <c r="X36" s="65" t="s">
        <v>111</v>
      </c>
      <c r="Y36" s="66" t="n">
        <v>0.503</v>
      </c>
      <c r="Z36" s="67" t="n">
        <v>3.14</v>
      </c>
      <c r="AA36" s="67" t="n">
        <f aca="false">Y36+Z36</f>
        <v>3.643</v>
      </c>
      <c r="AB36" s="68"/>
      <c r="AC36" s="70" t="n">
        <v>0.000203</v>
      </c>
      <c r="AD36" s="70" t="n">
        <v>0.0027</v>
      </c>
      <c r="AE36" s="70" t="n">
        <f aca="false">AB36+AC36+AD36</f>
        <v>0.002903</v>
      </c>
      <c r="AG36" s="57" t="s">
        <v>209</v>
      </c>
      <c r="AH36" s="57"/>
    </row>
    <row r="37" customFormat="false" ht="12.75" hidden="false" customHeight="false" outlineLevel="0" collapsed="false">
      <c r="B37" s="58"/>
      <c r="C37" s="59"/>
      <c r="D37" s="58"/>
      <c r="E37" s="60"/>
      <c r="F37" s="94"/>
      <c r="G37" s="61"/>
      <c r="H37" s="61"/>
      <c r="I37" s="61"/>
      <c r="J37" s="48" t="str">
        <f aca="false">IF(ISBLANK(D37),"",VLOOKUP($D37,$AG$49:$AH$51,2,FALSE()))</f>
        <v/>
      </c>
      <c r="K37" s="61"/>
      <c r="L37" s="61"/>
      <c r="M37" s="61"/>
      <c r="N37" s="48" t="str">
        <f aca="false">J37</f>
        <v/>
      </c>
      <c r="U37" s="62" t="str">
        <f aca="false">V37&amp;W37</f>
        <v>Vraquier_capacité_sup_100000tplGazole_MGO</v>
      </c>
      <c r="V37" s="63" t="s">
        <v>200</v>
      </c>
      <c r="W37" s="64" t="s">
        <v>212</v>
      </c>
      <c r="X37" s="65" t="s">
        <v>111</v>
      </c>
      <c r="Y37" s="66" t="n">
        <v>0.676</v>
      </c>
      <c r="Z37" s="67" t="n">
        <v>3.17</v>
      </c>
      <c r="AA37" s="67" t="n">
        <f aca="false">Y37+Z37</f>
        <v>3.846</v>
      </c>
      <c r="AB37" s="68"/>
      <c r="AC37" s="70" t="n">
        <v>0.000203</v>
      </c>
      <c r="AD37" s="70" t="n">
        <v>0.0027</v>
      </c>
      <c r="AE37" s="70" t="n">
        <f aca="false">AB37+AC37+AD37</f>
        <v>0.002903</v>
      </c>
      <c r="AG37" s="57"/>
      <c r="AH37" s="57"/>
    </row>
    <row r="38" customFormat="false" ht="12.75" hidden="false" customHeight="false" outlineLevel="0" collapsed="false">
      <c r="B38" s="58"/>
      <c r="C38" s="59"/>
      <c r="D38" s="58"/>
      <c r="E38" s="60"/>
      <c r="F38" s="94"/>
      <c r="G38" s="61"/>
      <c r="H38" s="61"/>
      <c r="I38" s="61"/>
      <c r="J38" s="48" t="str">
        <f aca="false">IF(ISBLANK(D38),"",VLOOKUP($D38,$AG$49:$AH$51,2,FALSE()))</f>
        <v/>
      </c>
      <c r="K38" s="61"/>
      <c r="L38" s="61"/>
      <c r="M38" s="61"/>
      <c r="N38" s="48" t="str">
        <f aca="false">J38</f>
        <v/>
      </c>
      <c r="U38" s="62" t="str">
        <f aca="false">V38&amp;W38</f>
        <v>Vraquier_capacité_sup_100000tplGaz_naturel_liquéfié_GNL</v>
      </c>
      <c r="V38" s="63" t="s">
        <v>200</v>
      </c>
      <c r="W38" s="64" t="s">
        <v>113</v>
      </c>
      <c r="X38" s="65" t="s">
        <v>111</v>
      </c>
      <c r="Y38" s="66" t="n">
        <v>0.697</v>
      </c>
      <c r="Z38" s="67" t="n">
        <v>2.58</v>
      </c>
      <c r="AA38" s="67" t="n">
        <f aca="false">Y38+Z38</f>
        <v>3.277</v>
      </c>
      <c r="AB38" s="68"/>
      <c r="AC38" s="70" t="n">
        <v>0.0007</v>
      </c>
      <c r="AD38" s="70" t="n">
        <v>0.002</v>
      </c>
      <c r="AE38" s="70" t="n">
        <f aca="false">AB38+AC38+AD38</f>
        <v>0.0027</v>
      </c>
      <c r="AG38" s="57"/>
      <c r="AH38" s="57"/>
    </row>
    <row r="39" customFormat="false" ht="12.75" hidden="false" customHeight="false" outlineLevel="0" collapsed="false">
      <c r="B39" s="58"/>
      <c r="C39" s="59"/>
      <c r="D39" s="58"/>
      <c r="E39" s="60"/>
      <c r="F39" s="94"/>
      <c r="G39" s="61"/>
      <c r="H39" s="61"/>
      <c r="I39" s="61"/>
      <c r="J39" s="48" t="str">
        <f aca="false">IF(ISBLANK(D39),"",VLOOKUP($D39,$AG$49:$AH$51,2,FALSE()))</f>
        <v/>
      </c>
      <c r="K39" s="61"/>
      <c r="L39" s="61"/>
      <c r="M39" s="61"/>
      <c r="N39" s="48" t="str">
        <f aca="false">J39</f>
        <v/>
      </c>
      <c r="U39" s="62" t="str">
        <f aca="false">V39&amp;W39</f>
        <v>Roulier_mixte_RoPaxFioul_lourd_HFO</v>
      </c>
      <c r="V39" s="63" t="s">
        <v>201</v>
      </c>
      <c r="W39" s="64" t="s">
        <v>211</v>
      </c>
      <c r="X39" s="65" t="s">
        <v>111</v>
      </c>
      <c r="Y39" s="66" t="n">
        <v>0.503</v>
      </c>
      <c r="Z39" s="67" t="n">
        <v>3.14</v>
      </c>
      <c r="AA39" s="67" t="n">
        <f aca="false">Y39+Z39</f>
        <v>3.643</v>
      </c>
      <c r="AB39" s="68"/>
      <c r="AC39" s="68" t="n">
        <v>0.0188</v>
      </c>
      <c r="AD39" s="66" t="n">
        <v>0.19</v>
      </c>
      <c r="AE39" s="66" t="n">
        <f aca="false">AB39+AC39+AD39</f>
        <v>0.2088</v>
      </c>
      <c r="AG39" s="57"/>
      <c r="AH39" s="57"/>
    </row>
    <row r="40" customFormat="false" ht="12.75" hidden="false" customHeight="false" outlineLevel="0" collapsed="false">
      <c r="B40" s="58"/>
      <c r="C40" s="59"/>
      <c r="D40" s="58"/>
      <c r="E40" s="60"/>
      <c r="F40" s="94"/>
      <c r="G40" s="61"/>
      <c r="H40" s="61"/>
      <c r="I40" s="61"/>
      <c r="J40" s="48" t="str">
        <f aca="false">IF(ISBLANK(D40),"",VLOOKUP($D40,$AG$49:$AH$51,2,FALSE()))</f>
        <v/>
      </c>
      <c r="K40" s="61"/>
      <c r="L40" s="61"/>
      <c r="M40" s="61"/>
      <c r="N40" s="48" t="str">
        <f aca="false">J40</f>
        <v/>
      </c>
      <c r="U40" s="62" t="str">
        <f aca="false">V40&amp;W40</f>
        <v>Roulier_mixte_RoPaxGazole_MGO</v>
      </c>
      <c r="V40" s="63" t="s">
        <v>201</v>
      </c>
      <c r="W40" s="64" t="s">
        <v>212</v>
      </c>
      <c r="X40" s="65" t="s">
        <v>111</v>
      </c>
      <c r="Y40" s="66" t="n">
        <v>0.676</v>
      </c>
      <c r="Z40" s="67" t="n">
        <v>3.17</v>
      </c>
      <c r="AA40" s="67" t="n">
        <f aca="false">Y40+Z40</f>
        <v>3.846</v>
      </c>
      <c r="AB40" s="68"/>
      <c r="AC40" s="68" t="n">
        <v>0.0188</v>
      </c>
      <c r="AD40" s="66" t="n">
        <v>0.19</v>
      </c>
      <c r="AE40" s="66" t="n">
        <f aca="false">AB40+AC40+AD40</f>
        <v>0.2088</v>
      </c>
      <c r="AG40" s="57"/>
      <c r="AH40" s="57"/>
    </row>
    <row r="41" customFormat="false" ht="12.75" hidden="false" customHeight="false" outlineLevel="0" collapsed="false">
      <c r="B41" s="58"/>
      <c r="C41" s="59"/>
      <c r="D41" s="58"/>
      <c r="E41" s="60"/>
      <c r="F41" s="94"/>
      <c r="G41" s="61"/>
      <c r="H41" s="61"/>
      <c r="I41" s="61"/>
      <c r="J41" s="48" t="str">
        <f aca="false">IF(ISBLANK(D41),"",VLOOKUP($D41,$AG$49:$AH$51,2,FALSE()))</f>
        <v/>
      </c>
      <c r="K41" s="61"/>
      <c r="L41" s="61"/>
      <c r="M41" s="61"/>
      <c r="N41" s="48" t="str">
        <f aca="false">J41</f>
        <v/>
      </c>
      <c r="U41" s="62" t="str">
        <f aca="false">V41&amp;W41</f>
        <v>Roulier_RoRo_MoyenFioul_lourd_HFO</v>
      </c>
      <c r="V41" s="63" t="s">
        <v>202</v>
      </c>
      <c r="W41" s="64" t="s">
        <v>211</v>
      </c>
      <c r="X41" s="65" t="s">
        <v>111</v>
      </c>
      <c r="Y41" s="66" t="n">
        <v>0.503</v>
      </c>
      <c r="Z41" s="67" t="n">
        <v>3.14</v>
      </c>
      <c r="AA41" s="67" t="n">
        <f aca="false">Y41+Z41</f>
        <v>3.643</v>
      </c>
      <c r="AB41" s="68"/>
      <c r="AC41" s="70" t="n">
        <v>0.00385</v>
      </c>
      <c r="AD41" s="68" t="n">
        <v>0.0418</v>
      </c>
      <c r="AE41" s="68" t="n">
        <f aca="false">AB41+AC41+AD41</f>
        <v>0.04565</v>
      </c>
      <c r="AG41" s="57"/>
      <c r="AH41" s="57"/>
    </row>
    <row r="42" customFormat="false" ht="12.75" hidden="false" customHeight="false" outlineLevel="0" collapsed="false">
      <c r="B42" s="58"/>
      <c r="C42" s="59"/>
      <c r="D42" s="58"/>
      <c r="E42" s="60"/>
      <c r="F42" s="94"/>
      <c r="G42" s="61"/>
      <c r="H42" s="61"/>
      <c r="I42" s="61"/>
      <c r="J42" s="48" t="str">
        <f aca="false">IF(ISBLANK(D42),"",VLOOKUP($D42,$AG$49:$AH$51,2,FALSE()))</f>
        <v/>
      </c>
      <c r="K42" s="61"/>
      <c r="L42" s="61"/>
      <c r="M42" s="61"/>
      <c r="N42" s="48" t="str">
        <f aca="false">J42</f>
        <v/>
      </c>
      <c r="U42" s="62" t="str">
        <f aca="false">V42&amp;W42</f>
        <v>Roulier_RoRo_MoyenGazole_MGO</v>
      </c>
      <c r="V42" s="63" t="s">
        <v>202</v>
      </c>
      <c r="W42" s="64" t="s">
        <v>212</v>
      </c>
      <c r="X42" s="65" t="s">
        <v>111</v>
      </c>
      <c r="Y42" s="66" t="n">
        <v>0.676</v>
      </c>
      <c r="Z42" s="67" t="n">
        <v>3.17</v>
      </c>
      <c r="AA42" s="67" t="n">
        <f aca="false">Y42+Z42</f>
        <v>3.846</v>
      </c>
      <c r="AB42" s="68"/>
      <c r="AC42" s="70" t="n">
        <v>0.00385</v>
      </c>
      <c r="AD42" s="68" t="n">
        <v>0.0418</v>
      </c>
      <c r="AE42" s="68" t="n">
        <f aca="false">AB42+AC42+AD42</f>
        <v>0.04565</v>
      </c>
      <c r="AG42" s="57"/>
      <c r="AH42" s="57"/>
    </row>
    <row r="43" customFormat="false" ht="12.75" hidden="false" customHeight="false" outlineLevel="0" collapsed="false">
      <c r="B43" s="58"/>
      <c r="C43" s="59"/>
      <c r="D43" s="58"/>
      <c r="E43" s="60"/>
      <c r="F43" s="94"/>
      <c r="G43" s="61"/>
      <c r="H43" s="61"/>
      <c r="I43" s="61"/>
      <c r="J43" s="48" t="str">
        <f aca="false">IF(ISBLANK(D43),"",VLOOKUP($D43,$AG$49:$AH$51,2,FALSE()))</f>
        <v/>
      </c>
      <c r="K43" s="61"/>
      <c r="L43" s="61"/>
      <c r="M43" s="61"/>
      <c r="N43" s="48" t="str">
        <f aca="false">J43</f>
        <v/>
      </c>
      <c r="U43" s="62" t="str">
        <f aca="false">V43&amp;W43</f>
        <v>Roulier_RoRo_Camions_RemorquesFioul_lourd_HFO</v>
      </c>
      <c r="V43" s="63" t="s">
        <v>203</v>
      </c>
      <c r="W43" s="64" t="s">
        <v>211</v>
      </c>
      <c r="X43" s="65" t="s">
        <v>111</v>
      </c>
      <c r="Y43" s="66" t="n">
        <v>0.503</v>
      </c>
      <c r="Z43" s="67" t="n">
        <v>3.14</v>
      </c>
      <c r="AA43" s="67" t="n">
        <f aca="false">Y43+Z43</f>
        <v>3.643</v>
      </c>
      <c r="AB43" s="68"/>
      <c r="AC43" s="70" t="n">
        <v>0.00863</v>
      </c>
      <c r="AD43" s="68" t="n">
        <v>0.0927</v>
      </c>
      <c r="AE43" s="66" t="n">
        <f aca="false">AB43+AC43+AD43</f>
        <v>0.10133</v>
      </c>
      <c r="AG43" s="57"/>
      <c r="AH43" s="57"/>
    </row>
    <row r="44" customFormat="false" ht="12.75" hidden="false" customHeight="false" outlineLevel="0" collapsed="false">
      <c r="B44" s="58"/>
      <c r="C44" s="59"/>
      <c r="D44" s="58"/>
      <c r="E44" s="60"/>
      <c r="F44" s="94"/>
      <c r="G44" s="61"/>
      <c r="H44" s="61"/>
      <c r="I44" s="61"/>
      <c r="J44" s="48" t="str">
        <f aca="false">IF(ISBLANK(D44),"",VLOOKUP($D44,$AG$49:$AH$51,2,FALSE()))</f>
        <v/>
      </c>
      <c r="K44" s="61"/>
      <c r="L44" s="61"/>
      <c r="M44" s="61"/>
      <c r="N44" s="48" t="str">
        <f aca="false">J44</f>
        <v/>
      </c>
      <c r="U44" s="62" t="str">
        <f aca="false">V44&amp;W44</f>
        <v>Roulier_RoRo_Camions_RemorquesGazole_MGO</v>
      </c>
      <c r="V44" s="63" t="s">
        <v>203</v>
      </c>
      <c r="W44" s="64" t="s">
        <v>212</v>
      </c>
      <c r="X44" s="65" t="s">
        <v>111</v>
      </c>
      <c r="Y44" s="66" t="n">
        <v>0.676</v>
      </c>
      <c r="Z44" s="67" t="n">
        <v>3.17</v>
      </c>
      <c r="AA44" s="67" t="n">
        <f aca="false">Y44+Z44</f>
        <v>3.846</v>
      </c>
      <c r="AB44" s="68"/>
      <c r="AC44" s="70" t="n">
        <v>0.00863</v>
      </c>
      <c r="AD44" s="68" t="n">
        <v>0.0927</v>
      </c>
      <c r="AE44" s="66" t="n">
        <f aca="false">AB44+AC44+AD44</f>
        <v>0.10133</v>
      </c>
      <c r="AG44" s="57"/>
      <c r="AH44" s="57"/>
    </row>
    <row r="45" customFormat="false" ht="12.75" hidden="false" customHeight="false" outlineLevel="0" collapsed="false">
      <c r="U45" s="62" t="str">
        <f aca="false">V45&amp;W45</f>
        <v>Roulier_RoRo_Remorques_seulesFioul_lourd_HFO</v>
      </c>
      <c r="V45" s="63" t="s">
        <v>204</v>
      </c>
      <c r="W45" s="64" t="s">
        <v>211</v>
      </c>
      <c r="X45" s="65" t="s">
        <v>111</v>
      </c>
      <c r="Y45" s="66" t="n">
        <v>0.503</v>
      </c>
      <c r="Z45" s="67" t="n">
        <v>3.14</v>
      </c>
      <c r="AA45" s="67" t="n">
        <f aca="false">Y45+Z45</f>
        <v>3.643</v>
      </c>
      <c r="AB45" s="68"/>
      <c r="AC45" s="70" t="n">
        <v>0.0059</v>
      </c>
      <c r="AD45" s="68" t="n">
        <v>0.0628</v>
      </c>
      <c r="AE45" s="68" t="n">
        <f aca="false">AB45+AC45+AD45</f>
        <v>0.0687</v>
      </c>
      <c r="AG45" s="57"/>
      <c r="AH45" s="57"/>
    </row>
    <row r="46" customFormat="false" ht="12.75" hidden="false" customHeight="false" outlineLevel="0" collapsed="false">
      <c r="B46" s="38" t="s">
        <v>128</v>
      </c>
      <c r="C46" s="38"/>
      <c r="D46" s="38"/>
      <c r="E46" s="38"/>
      <c r="F46" s="38"/>
      <c r="G46" s="38"/>
      <c r="H46" s="38"/>
      <c r="I46" s="38"/>
      <c r="J46" s="38"/>
      <c r="K46" s="38"/>
      <c r="L46" s="38"/>
      <c r="M46" s="38"/>
      <c r="N46" s="38"/>
      <c r="O46" s="38"/>
      <c r="P46" s="38"/>
      <c r="U46" s="62" t="str">
        <f aca="false">V46&amp;W46</f>
        <v>Roulier_RoRo_Remorques_seulesGazole_MGO</v>
      </c>
      <c r="V46" s="63" t="s">
        <v>204</v>
      </c>
      <c r="W46" s="64" t="s">
        <v>212</v>
      </c>
      <c r="X46" s="65" t="s">
        <v>111</v>
      </c>
      <c r="Y46" s="66" t="n">
        <v>0.676</v>
      </c>
      <c r="Z46" s="67" t="n">
        <v>3.17</v>
      </c>
      <c r="AA46" s="67" t="n">
        <f aca="false">Y46+Z46</f>
        <v>3.846</v>
      </c>
      <c r="AB46" s="68"/>
      <c r="AC46" s="70" t="n">
        <v>0.0059</v>
      </c>
      <c r="AD46" s="68" t="n">
        <v>0.0628</v>
      </c>
      <c r="AE46" s="68" t="n">
        <f aca="false">AB46+AC46+AD46</f>
        <v>0.0687</v>
      </c>
      <c r="AG46" s="57"/>
      <c r="AH46" s="57"/>
    </row>
    <row r="47" customFormat="false" ht="12.75" hidden="false" customHeight="false" outlineLevel="0" collapsed="false">
      <c r="B47" s="38"/>
      <c r="C47" s="38"/>
      <c r="D47" s="38"/>
      <c r="E47" s="38"/>
      <c r="F47" s="38"/>
      <c r="G47" s="38"/>
      <c r="H47" s="38"/>
      <c r="I47" s="38"/>
      <c r="J47" s="38"/>
      <c r="K47" s="38"/>
      <c r="L47" s="38"/>
      <c r="M47" s="38"/>
      <c r="N47" s="38"/>
      <c r="O47" s="38"/>
      <c r="P47" s="38"/>
      <c r="U47" s="62" t="str">
        <f aca="false">V47&amp;W47</f>
        <v>Porte_conteneur_Panama_commercialFioul_lourd_HFO</v>
      </c>
      <c r="V47" s="63" t="s">
        <v>205</v>
      </c>
      <c r="W47" s="64" t="s">
        <v>211</v>
      </c>
      <c r="X47" s="65" t="s">
        <v>111</v>
      </c>
      <c r="Y47" s="66" t="n">
        <v>0.503</v>
      </c>
      <c r="Z47" s="67" t="n">
        <v>3.14</v>
      </c>
      <c r="AA47" s="67" t="n">
        <f aca="false">Y47+Z47</f>
        <v>3.643</v>
      </c>
      <c r="AB47" s="68"/>
      <c r="AC47" s="95" t="n">
        <v>0.0007</v>
      </c>
      <c r="AD47" s="95" t="n">
        <v>0.0082</v>
      </c>
      <c r="AE47" s="95" t="n">
        <f aca="false">AB47+AC47+AD47</f>
        <v>0.0089</v>
      </c>
      <c r="AG47" s="57"/>
      <c r="AH47" s="57"/>
    </row>
    <row r="48" customFormat="false" ht="12.75" hidden="false" customHeight="false" outlineLevel="0" collapsed="false">
      <c r="B48" s="38" t="s">
        <v>21</v>
      </c>
      <c r="C48" s="38"/>
      <c r="D48" s="38"/>
      <c r="E48" s="38"/>
      <c r="F48" s="38"/>
      <c r="G48" s="38"/>
      <c r="H48" s="38"/>
      <c r="I48" s="38"/>
      <c r="J48" s="38" t="s">
        <v>129</v>
      </c>
      <c r="K48" s="38"/>
      <c r="L48" s="38"/>
      <c r="M48" s="38"/>
      <c r="N48" s="38"/>
      <c r="O48" s="38"/>
      <c r="P48" s="38"/>
      <c r="U48" s="62" t="str">
        <f aca="false">V48&amp;W48</f>
        <v>Porte_conteneur_Panama_commercialGazole_MGO</v>
      </c>
      <c r="V48" s="63" t="s">
        <v>205</v>
      </c>
      <c r="W48" s="64" t="s">
        <v>212</v>
      </c>
      <c r="X48" s="65" t="s">
        <v>111</v>
      </c>
      <c r="Y48" s="66" t="n">
        <v>0.676</v>
      </c>
      <c r="Z48" s="67" t="n">
        <v>3.17</v>
      </c>
      <c r="AA48" s="67" t="n">
        <f aca="false">Y48+Z48</f>
        <v>3.846</v>
      </c>
      <c r="AB48" s="68"/>
      <c r="AC48" s="95" t="n">
        <v>0.0007</v>
      </c>
      <c r="AD48" s="95" t="n">
        <v>0.0082</v>
      </c>
      <c r="AE48" s="95" t="n">
        <f aca="false">AB48+AC48+AD48</f>
        <v>0.0089</v>
      </c>
      <c r="AG48" s="57"/>
      <c r="AH48" s="57"/>
    </row>
    <row r="49" customFormat="false" ht="12.75" hidden="false" customHeight="false" outlineLevel="0" collapsed="false">
      <c r="B49" s="38" t="s">
        <v>22</v>
      </c>
      <c r="C49" s="38"/>
      <c r="D49" s="38"/>
      <c r="E49" s="38"/>
      <c r="F49" s="38"/>
      <c r="G49" s="38"/>
      <c r="H49" s="38"/>
      <c r="I49" s="38"/>
      <c r="J49" s="38" t="s">
        <v>130</v>
      </c>
      <c r="K49" s="38"/>
      <c r="L49" s="38"/>
      <c r="M49" s="38"/>
      <c r="N49" s="38"/>
      <c r="O49" s="38"/>
      <c r="P49" s="38"/>
      <c r="U49" s="62" t="str">
        <f aca="false">V49&amp;W49</f>
        <v>Porte_conteneur_Panama_commercialGaz_naturel_liquéfié_GNL</v>
      </c>
      <c r="V49" s="63" t="s">
        <v>205</v>
      </c>
      <c r="W49" s="64" t="s">
        <v>113</v>
      </c>
      <c r="X49" s="65" t="s">
        <v>111</v>
      </c>
      <c r="Y49" s="66" t="n">
        <v>0.697</v>
      </c>
      <c r="Z49" s="67" t="n">
        <v>2.58</v>
      </c>
      <c r="AA49" s="67" t="n">
        <f aca="false">Y49+Z49</f>
        <v>3.277</v>
      </c>
      <c r="AB49" s="68"/>
      <c r="AC49" s="95" t="n">
        <v>0.0007</v>
      </c>
      <c r="AD49" s="95" t="n">
        <v>0.0082</v>
      </c>
      <c r="AE49" s="95" t="n">
        <f aca="false">AB49+AC49+AD49</f>
        <v>0.0089</v>
      </c>
      <c r="AG49" s="57" t="s">
        <v>211</v>
      </c>
      <c r="AH49" s="57" t="s">
        <v>111</v>
      </c>
    </row>
    <row r="50" customFormat="false" ht="12.75" hidden="false" customHeight="false" outlineLevel="0" collapsed="false">
      <c r="B50" s="38" t="s">
        <v>131</v>
      </c>
      <c r="C50" s="38"/>
      <c r="D50" s="38"/>
      <c r="E50" s="38"/>
      <c r="F50" s="38"/>
      <c r="G50" s="38"/>
      <c r="H50" s="38"/>
      <c r="I50" s="38"/>
      <c r="J50" s="38" t="s">
        <v>132</v>
      </c>
      <c r="K50" s="38"/>
      <c r="L50" s="38"/>
      <c r="M50" s="38"/>
      <c r="N50" s="38"/>
      <c r="O50" s="38"/>
      <c r="P50" s="38"/>
      <c r="U50" s="62" t="str">
        <f aca="false">V50&amp;W50</f>
        <v>Porte_conteneur_TransatlantiqueFioul_lourd_HFO</v>
      </c>
      <c r="V50" s="63" t="s">
        <v>206</v>
      </c>
      <c r="W50" s="64" t="s">
        <v>211</v>
      </c>
      <c r="X50" s="65" t="s">
        <v>111</v>
      </c>
      <c r="Y50" s="66" t="n">
        <v>0.503</v>
      </c>
      <c r="Z50" s="67" t="n">
        <v>3.14</v>
      </c>
      <c r="AA50" s="67" t="n">
        <f aca="false">Y50+Z50</f>
        <v>3.643</v>
      </c>
      <c r="AB50" s="70"/>
      <c r="AC50" s="70" t="n">
        <v>0.00085</v>
      </c>
      <c r="AD50" s="70" t="n">
        <v>0.0098</v>
      </c>
      <c r="AE50" s="68" t="n">
        <f aca="false">AB50+AC50+AD50</f>
        <v>0.01065</v>
      </c>
      <c r="AG50" s="57" t="s">
        <v>212</v>
      </c>
      <c r="AH50" s="57" t="s">
        <v>111</v>
      </c>
    </row>
    <row r="51" customFormat="false" ht="12.75" hidden="false" customHeight="false" outlineLevel="0" collapsed="false">
      <c r="B51" s="38"/>
      <c r="C51" s="38"/>
      <c r="D51" s="38"/>
      <c r="E51" s="38"/>
      <c r="F51" s="38"/>
      <c r="G51" s="38"/>
      <c r="H51" s="38"/>
      <c r="I51" s="38"/>
      <c r="J51" s="38"/>
      <c r="K51" s="38"/>
      <c r="L51" s="38"/>
      <c r="M51" s="38"/>
      <c r="N51" s="38"/>
      <c r="O51" s="38"/>
      <c r="P51" s="38"/>
      <c r="U51" s="62" t="str">
        <f aca="false">V51&amp;W51</f>
        <v>Porte_conteneur_TransatlantiqueGazole_MGO</v>
      </c>
      <c r="V51" s="63" t="s">
        <v>206</v>
      </c>
      <c r="W51" s="64" t="s">
        <v>212</v>
      </c>
      <c r="X51" s="65" t="s">
        <v>111</v>
      </c>
      <c r="Y51" s="66" t="n">
        <v>0.676</v>
      </c>
      <c r="Z51" s="67" t="n">
        <v>3.17</v>
      </c>
      <c r="AA51" s="67" t="n">
        <f aca="false">Y51+Z51</f>
        <v>3.846</v>
      </c>
      <c r="AB51" s="70"/>
      <c r="AC51" s="70" t="n">
        <v>0.00085</v>
      </c>
      <c r="AD51" s="70" t="n">
        <v>0.0098</v>
      </c>
      <c r="AE51" s="68" t="n">
        <f aca="false">AB51+AC51+AD51</f>
        <v>0.01065</v>
      </c>
      <c r="AG51" s="57" t="s">
        <v>113</v>
      </c>
      <c r="AH51" s="57" t="s">
        <v>111</v>
      </c>
    </row>
    <row r="52" customFormat="false" ht="12.75" hidden="false" customHeight="false" outlineLevel="0" collapsed="false">
      <c r="B52" s="38" t="s">
        <v>218</v>
      </c>
      <c r="C52" s="38"/>
      <c r="D52" s="38"/>
      <c r="E52" s="38"/>
      <c r="F52" s="38"/>
      <c r="G52" s="38"/>
      <c r="H52" s="38"/>
      <c r="I52" s="38"/>
      <c r="J52" s="38"/>
      <c r="K52" s="38"/>
      <c r="L52" s="38"/>
      <c r="M52" s="38"/>
      <c r="N52" s="38"/>
      <c r="O52" s="38"/>
      <c r="P52" s="38"/>
      <c r="U52" s="62" t="str">
        <f aca="false">V52&amp;W52</f>
        <v>Porte_conteneur_TransatlantiqueGaz_naturel_liquéfié_GNL</v>
      </c>
      <c r="V52" s="63" t="s">
        <v>206</v>
      </c>
      <c r="W52" s="64" t="s">
        <v>113</v>
      </c>
      <c r="X52" s="65" t="s">
        <v>111</v>
      </c>
      <c r="Y52" s="66" t="n">
        <v>0.697</v>
      </c>
      <c r="Z52" s="67" t="n">
        <v>2.58</v>
      </c>
      <c r="AA52" s="67" t="n">
        <f aca="false">Y52+Z52</f>
        <v>3.277</v>
      </c>
      <c r="AB52" s="70"/>
      <c r="AC52" s="70" t="n">
        <v>0.00085</v>
      </c>
      <c r="AD52" s="70" t="n">
        <v>0.0098</v>
      </c>
      <c r="AE52" s="68" t="n">
        <f aca="false">AB52+AC52+AD52</f>
        <v>0.01065</v>
      </c>
      <c r="AG52" s="57"/>
      <c r="AH52" s="57"/>
    </row>
    <row r="53" customFormat="false" ht="12.75" hidden="false" customHeight="false" outlineLevel="0" collapsed="false">
      <c r="B53" s="38"/>
      <c r="C53" s="38"/>
      <c r="D53" s="38"/>
      <c r="E53" s="38"/>
      <c r="F53" s="38"/>
      <c r="G53" s="38"/>
      <c r="H53" s="38"/>
      <c r="I53" s="38"/>
      <c r="J53" s="38"/>
      <c r="K53" s="38"/>
      <c r="L53" s="38"/>
      <c r="M53" s="38"/>
      <c r="N53" s="38"/>
      <c r="O53" s="38"/>
      <c r="P53" s="38"/>
      <c r="U53" s="62" t="str">
        <f aca="false">V53&amp;W53</f>
        <v>Porte_conteneur_Trans-SuezFioul_lourd_HFO</v>
      </c>
      <c r="V53" s="63" t="s">
        <v>207</v>
      </c>
      <c r="W53" s="64" t="s">
        <v>211</v>
      </c>
      <c r="X53" s="65" t="s">
        <v>111</v>
      </c>
      <c r="Y53" s="66" t="n">
        <v>0.503</v>
      </c>
      <c r="Z53" s="67" t="n">
        <v>3.14</v>
      </c>
      <c r="AA53" s="67" t="n">
        <f aca="false">Y53+Z53</f>
        <v>3.643</v>
      </c>
      <c r="AB53" s="70"/>
      <c r="AC53" s="70" t="n">
        <v>0.00058</v>
      </c>
      <c r="AD53" s="70" t="n">
        <v>0.0068</v>
      </c>
      <c r="AE53" s="70" t="n">
        <f aca="false">AB53+AC53+AD53</f>
        <v>0.00738</v>
      </c>
      <c r="AG53" s="57"/>
      <c r="AH53" s="57"/>
    </row>
    <row r="54" customFormat="false" ht="12.75" hidden="false" customHeight="false" outlineLevel="0" collapsed="false">
      <c r="B54" s="38"/>
      <c r="C54" s="38"/>
      <c r="D54" s="38"/>
      <c r="E54" s="38"/>
      <c r="F54" s="40" t="s">
        <v>134</v>
      </c>
      <c r="G54" s="40"/>
      <c r="H54" s="40"/>
      <c r="I54" s="40"/>
      <c r="J54" s="40"/>
      <c r="K54" s="40"/>
      <c r="L54" s="72" t="s">
        <v>135</v>
      </c>
      <c r="M54" s="72"/>
      <c r="N54" s="73" t="s">
        <v>136</v>
      </c>
      <c r="O54" s="73"/>
      <c r="P54" s="73"/>
      <c r="U54" s="62" t="str">
        <f aca="false">V54&amp;W54</f>
        <v>Porte_conteneur_Trans-SuezGazole_MGO</v>
      </c>
      <c r="V54" s="63" t="s">
        <v>207</v>
      </c>
      <c r="W54" s="64" t="s">
        <v>212</v>
      </c>
      <c r="X54" s="65" t="s">
        <v>111</v>
      </c>
      <c r="Y54" s="66" t="n">
        <v>0.676</v>
      </c>
      <c r="Z54" s="67" t="n">
        <v>3.17</v>
      </c>
      <c r="AA54" s="67" t="n">
        <f aca="false">Y54+Z54</f>
        <v>3.846</v>
      </c>
      <c r="AB54" s="70"/>
      <c r="AC54" s="70" t="n">
        <v>0.00058</v>
      </c>
      <c r="AD54" s="70" t="n">
        <v>0.0068</v>
      </c>
      <c r="AE54" s="70" t="n">
        <f aca="false">AB54+AC54+AD54</f>
        <v>0.00738</v>
      </c>
      <c r="AG54" s="57"/>
    </row>
    <row r="55" customFormat="false" ht="12.75" hidden="false" customHeight="false" outlineLevel="0" collapsed="false">
      <c r="B55" s="38"/>
      <c r="C55" s="38"/>
      <c r="D55" s="38"/>
      <c r="E55" s="38"/>
      <c r="F55" s="40" t="s">
        <v>137</v>
      </c>
      <c r="G55" s="40"/>
      <c r="H55" s="40" t="s">
        <v>138</v>
      </c>
      <c r="I55" s="72" t="s">
        <v>139</v>
      </c>
      <c r="J55" s="72"/>
      <c r="K55" s="72"/>
      <c r="L55" s="72"/>
      <c r="M55" s="72"/>
      <c r="N55" s="73"/>
      <c r="O55" s="73"/>
      <c r="P55" s="73"/>
      <c r="U55" s="62" t="str">
        <f aca="false">V55&amp;W55</f>
        <v>Porte_conteneur_Trans-SuezGaz_naturel_liquéfié_GNL</v>
      </c>
      <c r="V55" s="63" t="s">
        <v>207</v>
      </c>
      <c r="W55" s="64" t="s">
        <v>113</v>
      </c>
      <c r="X55" s="65" t="s">
        <v>111</v>
      </c>
      <c r="Y55" s="66" t="n">
        <v>0.697</v>
      </c>
      <c r="Z55" s="67" t="n">
        <v>2.58</v>
      </c>
      <c r="AA55" s="67" t="n">
        <f aca="false">Y55+Z55</f>
        <v>3.277</v>
      </c>
      <c r="AB55" s="70"/>
      <c r="AC55" s="70" t="n">
        <v>0.00058</v>
      </c>
      <c r="AD55" s="70" t="n">
        <v>0.0068</v>
      </c>
      <c r="AE55" s="70" t="n">
        <f aca="false">AB55+AC55+AD55</f>
        <v>0.00738</v>
      </c>
      <c r="AG55" s="57"/>
    </row>
    <row r="56" customFormat="false" ht="68.65" hidden="false" customHeight="false" outlineLevel="0" collapsed="false">
      <c r="B56" s="46" t="s">
        <v>140</v>
      </c>
      <c r="C56" s="47" t="s">
        <v>191</v>
      </c>
      <c r="D56" s="48" t="s">
        <v>77</v>
      </c>
      <c r="E56" s="46" t="s">
        <v>78</v>
      </c>
      <c r="F56" s="50" t="s">
        <v>141</v>
      </c>
      <c r="G56" s="50" t="s">
        <v>142</v>
      </c>
      <c r="H56" s="50" t="s">
        <v>143</v>
      </c>
      <c r="I56" s="50" t="s">
        <v>144</v>
      </c>
      <c r="J56" s="50" t="s">
        <v>145</v>
      </c>
      <c r="K56" s="50" t="s">
        <v>146</v>
      </c>
      <c r="L56" s="50" t="s">
        <v>147</v>
      </c>
      <c r="M56" s="74" t="s">
        <v>148</v>
      </c>
      <c r="N56" s="75" t="s">
        <v>149</v>
      </c>
      <c r="O56" s="50" t="s">
        <v>32</v>
      </c>
      <c r="P56" s="76" t="s">
        <v>150</v>
      </c>
      <c r="U56" s="62" t="str">
        <f aca="false">V56&amp;W56</f>
        <v>Porte_conteneur_TranspacifiqueFioul_lourd_HFO</v>
      </c>
      <c r="V56" s="63" t="s">
        <v>208</v>
      </c>
      <c r="W56" s="64" t="s">
        <v>211</v>
      </c>
      <c r="X56" s="65" t="s">
        <v>111</v>
      </c>
      <c r="Y56" s="66" t="n">
        <v>0.503</v>
      </c>
      <c r="Z56" s="67" t="n">
        <v>3.14</v>
      </c>
      <c r="AA56" s="67" t="n">
        <f aca="false">Y56+Z56</f>
        <v>3.643</v>
      </c>
      <c r="AB56" s="70"/>
      <c r="AC56" s="95" t="n">
        <v>0.00058</v>
      </c>
      <c r="AD56" s="95" t="n">
        <v>0.0067</v>
      </c>
      <c r="AE56" s="95" t="n">
        <f aca="false">AB56+AC56+AD56</f>
        <v>0.00728</v>
      </c>
      <c r="AG56" s="57"/>
    </row>
    <row r="57" customFormat="false" ht="12.75" hidden="false" customHeight="false" outlineLevel="0" collapsed="false">
      <c r="B57" s="48" t="n">
        <f aca="false">B19</f>
        <v>0</v>
      </c>
      <c r="C57" s="47" t="n">
        <f aca="false">C19</f>
        <v>0</v>
      </c>
      <c r="D57" s="48" t="n">
        <f aca="false">D19</f>
        <v>0</v>
      </c>
      <c r="E57" s="48" t="n">
        <f aca="false">E19</f>
        <v>0</v>
      </c>
      <c r="F57" s="77" t="n">
        <f aca="false">G19*H19</f>
        <v>0</v>
      </c>
      <c r="G57" s="77" t="n">
        <f aca="false">IF(OR($C57=0,$D57=0),0,IF($J$17="Oui",$I19*VLOOKUP($C57&amp;$D57,$U$19:$AE$61,6,FALSE()),$F57*VLOOKUP($C57&amp;$D57,$U$19:$AE$61,10,FALSE())))</f>
        <v>0</v>
      </c>
      <c r="H57" s="77" t="n">
        <f aca="false">IF($D57&lt;&gt;"Électricité",0,IF($J$17="Oui",$I19*VLOOKUP($C57&amp;$D57,$U$19:$AE$61,5,FALSE()),$F57*VLOOKUP($C57&amp;$D57,$U$19:$AE$61,9,FALSE())))</f>
        <v>0</v>
      </c>
      <c r="I57" s="77" t="n">
        <f aca="false">F57</f>
        <v>0</v>
      </c>
      <c r="J57" s="77" t="n">
        <f aca="false">IF(OR($C57=0,$D57=0),0,$F57*VLOOKUP($C57&amp;$D57,$U$19:$AE$61,8,FALSE()))</f>
        <v>0</v>
      </c>
      <c r="K57" s="77" t="n">
        <f aca="false">IF(OR($C57=0,$D57=0),0,IF($D57="Électricité",0,IF($J$17="Oui",$I19*VLOOKUP($C57&amp;$D57,$U$19:$AE$61,5,FALSE()),$F57*VLOOKUP($C57&amp;$D57,$U$19:$AE$61,9,FALSE()))))</f>
        <v>0</v>
      </c>
      <c r="L57" s="77" t="n">
        <f aca="false">K19*L19</f>
        <v>0</v>
      </c>
      <c r="M57" s="78" t="n">
        <f aca="false">IF(OR($C57=0,$D57=0),0,IF($N$17="Oui",$M19*VLOOKUP($C57&amp;$D57,$U$19:$AE$61,7,FALSE())+$L57*VLOOKUP(C57&amp;D57,$U$19:$AE$61,8,FALSE()),$L57*VLOOKUP($C57&amp;$D57,$U$19:$AE$61,11,FALSE())))</f>
        <v>0</v>
      </c>
      <c r="N57" s="79" t="n">
        <f aca="false">I57+L57</f>
        <v>0</v>
      </c>
      <c r="O57" s="77" t="n">
        <f aca="false">IF(E57="Non",G57+H57+J57+K57+M57,1.7*(G57+H57+J57+K57+M57))</f>
        <v>0</v>
      </c>
      <c r="P57" s="80" t="e">
        <f aca="false">O57/N57</f>
        <v>#DIV/0!</v>
      </c>
      <c r="U57" s="62" t="str">
        <f aca="false">V57&amp;W57</f>
        <v>Porte_conteneur_TranspacifiqueGazole_MGO</v>
      </c>
      <c r="V57" s="63" t="s">
        <v>208</v>
      </c>
      <c r="W57" s="64" t="s">
        <v>212</v>
      </c>
      <c r="X57" s="65" t="s">
        <v>111</v>
      </c>
      <c r="Y57" s="66" t="n">
        <v>0.676</v>
      </c>
      <c r="Z57" s="67" t="n">
        <v>3.17</v>
      </c>
      <c r="AA57" s="67" t="n">
        <f aca="false">Y57+Z57</f>
        <v>3.846</v>
      </c>
      <c r="AB57" s="70"/>
      <c r="AC57" s="95" t="n">
        <v>0.00058</v>
      </c>
      <c r="AD57" s="95" t="n">
        <v>0.0067</v>
      </c>
      <c r="AE57" s="95" t="n">
        <f aca="false">AB57+AC57+AD57</f>
        <v>0.00728</v>
      </c>
    </row>
    <row r="58" customFormat="false" ht="12.75" hidden="false" customHeight="false" outlineLevel="0" collapsed="false">
      <c r="B58" s="48" t="n">
        <f aca="false">B20</f>
        <v>0</v>
      </c>
      <c r="C58" s="47" t="n">
        <f aca="false">C20</f>
        <v>0</v>
      </c>
      <c r="D58" s="48" t="n">
        <f aca="false">D20</f>
        <v>0</v>
      </c>
      <c r="E58" s="48" t="n">
        <f aca="false">E20</f>
        <v>0</v>
      </c>
      <c r="F58" s="77" t="n">
        <f aca="false">G20*H20</f>
        <v>0</v>
      </c>
      <c r="G58" s="77" t="n">
        <f aca="false">IF(OR($C58=0,$D58=0),0,IF($J$17="Oui",$I20*VLOOKUP($C58&amp;$D58,$U$19:$AE$61,6,FALSE()),$F58*VLOOKUP($C58&amp;$D58,$U$19:$AE$61,10,FALSE())))</f>
        <v>0</v>
      </c>
      <c r="H58" s="77" t="n">
        <f aca="false">IF($D58&lt;&gt;"Électricité",0,IF($J$17="Oui",$I20*VLOOKUP($C58&amp;$D58,$U$19:$AE$61,5,FALSE()),$F58*VLOOKUP($C58&amp;$D58,$U$19:$AE$61,9,FALSE())))</f>
        <v>0</v>
      </c>
      <c r="I58" s="77" t="n">
        <f aca="false">F58</f>
        <v>0</v>
      </c>
      <c r="J58" s="77" t="n">
        <f aca="false">IF(OR($C58=0,$D58=0),0,$F58*VLOOKUP($C58&amp;$D58,$U$19:$AE$61,8,FALSE()))</f>
        <v>0</v>
      </c>
      <c r="K58" s="77" t="n">
        <f aca="false">IF(OR($C58=0,$D58=0),0,IF($D58="Électricité",0,IF($J$17="Oui",$I20*VLOOKUP($C58&amp;$D58,$U$19:$AE$61,5,FALSE()),$F58*VLOOKUP($C58&amp;$D58,$U$19:$AE$61,9,FALSE()))))</f>
        <v>0</v>
      </c>
      <c r="L58" s="77" t="n">
        <f aca="false">K20*L20</f>
        <v>0</v>
      </c>
      <c r="M58" s="78" t="n">
        <f aca="false">IF(OR($C58=0,$D58=0),0,IF($N$17="Oui",$M20*VLOOKUP($C58&amp;$D58,$U$19:$AE$61,7,FALSE())+$L58*VLOOKUP(C58&amp;D58,$U$19:$AE$61,8,FALSE()),$L58*VLOOKUP($C58&amp;$D58,$U$19:$AE$61,11,FALSE())))</f>
        <v>0</v>
      </c>
      <c r="N58" s="79" t="n">
        <f aca="false">I58+L58</f>
        <v>0</v>
      </c>
      <c r="O58" s="77" t="n">
        <f aca="false">IF(E58="Non",G58+H58+J58+K58+M58,1.7*(G58+H58+J58+K58+M58))</f>
        <v>0</v>
      </c>
      <c r="P58" s="80" t="e">
        <f aca="false">O58/N58</f>
        <v>#DIV/0!</v>
      </c>
      <c r="U58" s="62" t="str">
        <f aca="false">V58&amp;W58</f>
        <v>Porte_conteneur_TranspacifiqueGaz_naturel_liquéfié_GNL</v>
      </c>
      <c r="V58" s="63" t="s">
        <v>208</v>
      </c>
      <c r="W58" s="64" t="s">
        <v>113</v>
      </c>
      <c r="X58" s="65" t="s">
        <v>111</v>
      </c>
      <c r="Y58" s="66" t="n">
        <v>0.697</v>
      </c>
      <c r="Z58" s="67" t="n">
        <v>2.58</v>
      </c>
      <c r="AA58" s="67" t="n">
        <f aca="false">Y58+Z58</f>
        <v>3.277</v>
      </c>
      <c r="AB58" s="70"/>
      <c r="AC58" s="95" t="n">
        <v>0.00058</v>
      </c>
      <c r="AD58" s="95" t="n">
        <v>0.0067</v>
      </c>
      <c r="AE58" s="95" t="n">
        <f aca="false">AB58+AC58+AD58</f>
        <v>0.00728</v>
      </c>
    </row>
    <row r="59" customFormat="false" ht="12.75" hidden="false" customHeight="false" outlineLevel="0" collapsed="false">
      <c r="B59" s="48" t="n">
        <f aca="false">B21</f>
        <v>0</v>
      </c>
      <c r="C59" s="47" t="n">
        <f aca="false">C21</f>
        <v>0</v>
      </c>
      <c r="D59" s="48" t="n">
        <f aca="false">D21</f>
        <v>0</v>
      </c>
      <c r="E59" s="48" t="n">
        <f aca="false">E21</f>
        <v>0</v>
      </c>
      <c r="F59" s="77" t="n">
        <f aca="false">G21*H21</f>
        <v>0</v>
      </c>
      <c r="G59" s="77" t="n">
        <f aca="false">IF(OR($C59=0,$D59=0),0,IF($J$17="Oui",$I21*VLOOKUP($C59&amp;$D59,$U$19:$AE$61,6,FALSE()),$F59*VLOOKUP($C59&amp;$D59,$U$19:$AE$61,10,FALSE())))</f>
        <v>0</v>
      </c>
      <c r="H59" s="77" t="n">
        <f aca="false">IF($D59&lt;&gt;"Électricité",0,IF($J$17="Oui",$I21*VLOOKUP($C59&amp;$D59,$U$19:$AE$61,5,FALSE()),$F59*VLOOKUP($C59&amp;$D59,$U$19:$AE$61,9,FALSE())))</f>
        <v>0</v>
      </c>
      <c r="I59" s="77" t="n">
        <f aca="false">F59</f>
        <v>0</v>
      </c>
      <c r="J59" s="77" t="n">
        <f aca="false">IF(OR($C59=0,$D59=0),0,$F59*VLOOKUP($C59&amp;$D59,$U$19:$AE$61,8,FALSE()))</f>
        <v>0</v>
      </c>
      <c r="K59" s="77" t="n">
        <f aca="false">IF(OR($C59=0,$D59=0),0,IF($D59="Électricité",0,IF($J$17="Oui",$I21*VLOOKUP($C59&amp;$D59,$U$19:$AE$61,5,FALSE()),$F59*VLOOKUP($C59&amp;$D59,$U$19:$AE$61,9,FALSE()))))</f>
        <v>0</v>
      </c>
      <c r="L59" s="77" t="n">
        <f aca="false">K21*L21</f>
        <v>0</v>
      </c>
      <c r="M59" s="78" t="n">
        <f aca="false">IF(OR($C59=0,$D59=0),0,IF($N$17="Oui",$M21*VLOOKUP($C59&amp;$D59,$U$19:$AE$61,7,FALSE())+$L59*VLOOKUP(C59&amp;D59,$U$19:$AE$61,8,FALSE()),$L59*VLOOKUP($C59&amp;$D59,$U$19:$AE$61,11,FALSE())))</f>
        <v>0</v>
      </c>
      <c r="N59" s="79" t="n">
        <f aca="false">I59+L59</f>
        <v>0</v>
      </c>
      <c r="O59" s="77" t="n">
        <f aca="false">IF(E59="Non",G59+H59+J59+K59+M59,1.7*(G59+H59+J59+K59+M59))</f>
        <v>0</v>
      </c>
      <c r="P59" s="80" t="e">
        <f aca="false">O59/N59</f>
        <v>#DIV/0!</v>
      </c>
      <c r="U59" s="62" t="str">
        <f aca="false">V59&amp;W59</f>
        <v>Porte_conteneur_autres_liaisonsFioul_lourd_HFO</v>
      </c>
      <c r="V59" s="63" t="s">
        <v>209</v>
      </c>
      <c r="W59" s="64" t="s">
        <v>211</v>
      </c>
      <c r="X59" s="65" t="s">
        <v>111</v>
      </c>
      <c r="Y59" s="66" t="n">
        <v>0.503</v>
      </c>
      <c r="Z59" s="67" t="n">
        <v>3.14</v>
      </c>
      <c r="AA59" s="67" t="n">
        <f aca="false">Y59+Z59</f>
        <v>3.643</v>
      </c>
      <c r="AB59" s="70"/>
      <c r="AC59" s="70" t="n">
        <v>0.00076</v>
      </c>
      <c r="AD59" s="70" t="n">
        <v>0.0088</v>
      </c>
      <c r="AE59" s="70" t="n">
        <f aca="false">AB59+AC59+AD59</f>
        <v>0.00956</v>
      </c>
    </row>
    <row r="60" customFormat="false" ht="12.75" hidden="false" customHeight="false" outlineLevel="0" collapsed="false">
      <c r="B60" s="48" t="n">
        <f aca="false">B22</f>
        <v>0</v>
      </c>
      <c r="C60" s="47" t="n">
        <f aca="false">C22</f>
        <v>0</v>
      </c>
      <c r="D60" s="48" t="n">
        <f aca="false">D22</f>
        <v>0</v>
      </c>
      <c r="E60" s="48" t="n">
        <f aca="false">E22</f>
        <v>0</v>
      </c>
      <c r="F60" s="77" t="n">
        <f aca="false">G22*H22</f>
        <v>0</v>
      </c>
      <c r="G60" s="77" t="n">
        <f aca="false">IF(OR($C60=0,$D60=0),0,IF($J$17="Oui",$I22*VLOOKUP($C60&amp;$D60,$U$19:$AE$61,6,FALSE()),$F60*VLOOKUP($C60&amp;$D60,$U$19:$AE$61,10,FALSE())))</f>
        <v>0</v>
      </c>
      <c r="H60" s="77" t="n">
        <f aca="false">IF($D60&lt;&gt;"Électricité",0,IF($J$17="Oui",$I22*VLOOKUP($C60&amp;$D60,$U$19:$AE$61,5,FALSE()),$F60*VLOOKUP($C60&amp;$D60,$U$19:$AE$61,9,FALSE())))</f>
        <v>0</v>
      </c>
      <c r="I60" s="77" t="n">
        <f aca="false">F60</f>
        <v>0</v>
      </c>
      <c r="J60" s="77" t="n">
        <f aca="false">IF(OR($C60=0,$D60=0),0,$F60*VLOOKUP($C60&amp;$D60,$U$19:$AE$61,8,FALSE()))</f>
        <v>0</v>
      </c>
      <c r="K60" s="77" t="n">
        <f aca="false">IF(OR($C60=0,$D60=0),0,IF($D60="Électricité",0,IF($J$17="Oui",$I22*VLOOKUP($C60&amp;$D60,$U$19:$AE$61,5,FALSE()),$F60*VLOOKUP($C60&amp;$D60,$U$19:$AE$61,9,FALSE()))))</f>
        <v>0</v>
      </c>
      <c r="L60" s="77" t="n">
        <f aca="false">K22*L22</f>
        <v>0</v>
      </c>
      <c r="M60" s="78" t="n">
        <f aca="false">IF(OR($C60=0,$D60=0),0,IF($N$17="Oui",$M22*VLOOKUP($C60&amp;$D60,$U$19:$AE$61,7,FALSE())+$L60*VLOOKUP(C60&amp;D60,$U$19:$AE$61,8,FALSE()),$L60*VLOOKUP($C60&amp;$D60,$U$19:$AE$61,11,FALSE())))</f>
        <v>0</v>
      </c>
      <c r="N60" s="79" t="n">
        <f aca="false">I60+L60</f>
        <v>0</v>
      </c>
      <c r="O60" s="77" t="n">
        <f aca="false">IF(E60="Non",G60+H60+J60+K60+M60,1.7*(G60+H60+J60+K60+M60))</f>
        <v>0</v>
      </c>
      <c r="P60" s="80" t="e">
        <f aca="false">O60/N60</f>
        <v>#DIV/0!</v>
      </c>
      <c r="U60" s="62" t="str">
        <f aca="false">V60&amp;W60</f>
        <v>Porte_conteneur_autres_liaisonsGazole_MGO</v>
      </c>
      <c r="V60" s="63" t="s">
        <v>209</v>
      </c>
      <c r="W60" s="64" t="s">
        <v>212</v>
      </c>
      <c r="X60" s="65" t="s">
        <v>111</v>
      </c>
      <c r="Y60" s="66" t="n">
        <v>0.676</v>
      </c>
      <c r="Z60" s="67" t="n">
        <v>3.17</v>
      </c>
      <c r="AA60" s="67" t="n">
        <f aca="false">Y60+Z60</f>
        <v>3.846</v>
      </c>
      <c r="AB60" s="70"/>
      <c r="AC60" s="70" t="n">
        <v>0.00076</v>
      </c>
      <c r="AD60" s="70" t="n">
        <v>0.0088</v>
      </c>
      <c r="AE60" s="70" t="n">
        <f aca="false">AB60+AC60+AD60</f>
        <v>0.00956</v>
      </c>
      <c r="AG60" s="1" t="s">
        <v>52</v>
      </c>
    </row>
    <row r="61" customFormat="false" ht="12.75" hidden="false" customHeight="false" outlineLevel="0" collapsed="false">
      <c r="B61" s="48" t="n">
        <f aca="false">B23</f>
        <v>0</v>
      </c>
      <c r="C61" s="47" t="n">
        <f aca="false">C23</f>
        <v>0</v>
      </c>
      <c r="D61" s="48" t="n">
        <f aca="false">D23</f>
        <v>0</v>
      </c>
      <c r="E61" s="48" t="n">
        <f aca="false">E23</f>
        <v>0</v>
      </c>
      <c r="F61" s="77" t="n">
        <f aca="false">G23*H23</f>
        <v>0</v>
      </c>
      <c r="G61" s="77" t="n">
        <f aca="false">IF(OR($C61=0,$D61=0),0,IF($J$17="Oui",$I23*VLOOKUP($C61&amp;$D61,$U$19:$AE$61,6,FALSE()),$F61*VLOOKUP($C61&amp;$D61,$U$19:$AE$61,10,FALSE())))</f>
        <v>0</v>
      </c>
      <c r="H61" s="77" t="n">
        <f aca="false">IF($D61&lt;&gt;"Électricité",0,IF($J$17="Oui",$I23*VLOOKUP($C61&amp;$D61,$U$19:$AE$61,5,FALSE()),$F61*VLOOKUP($C61&amp;$D61,$U$19:$AE$61,9,FALSE())))</f>
        <v>0</v>
      </c>
      <c r="I61" s="77" t="n">
        <f aca="false">F61</f>
        <v>0</v>
      </c>
      <c r="J61" s="77" t="n">
        <f aca="false">IF(OR($C61=0,$D61=0),0,$F61*VLOOKUP($C61&amp;$D61,$U$19:$AE$61,8,FALSE()))</f>
        <v>0</v>
      </c>
      <c r="K61" s="77" t="n">
        <f aca="false">IF(OR($C61=0,$D61=0),0,IF($D61="Électricité",0,IF($J$17="Oui",$I23*VLOOKUP($C61&amp;$D61,$U$19:$AE$61,5,FALSE()),$F61*VLOOKUP($C61&amp;$D61,$U$19:$AE$61,9,FALSE()))))</f>
        <v>0</v>
      </c>
      <c r="L61" s="77" t="n">
        <f aca="false">K23*L23</f>
        <v>0</v>
      </c>
      <c r="M61" s="78" t="n">
        <f aca="false">IF(OR($C61=0,$D61=0),0,IF($N$17="Oui",$M23*VLOOKUP($C61&amp;$D61,$U$19:$AE$61,7,FALSE())+$L61*VLOOKUP(C61&amp;D61,$U$19:$AE$61,8,FALSE()),$L61*VLOOKUP($C61&amp;$D61,$U$19:$AE$61,11,FALSE())))</f>
        <v>0</v>
      </c>
      <c r="N61" s="79" t="n">
        <f aca="false">I61+L61</f>
        <v>0</v>
      </c>
      <c r="O61" s="77" t="n">
        <f aca="false">IF(E61="Non",G61+H61+J61+K61+M61,1.7*(G61+H61+J61+K61+M61))</f>
        <v>0</v>
      </c>
      <c r="P61" s="80" t="e">
        <f aca="false">O61/N61</f>
        <v>#DIV/0!</v>
      </c>
      <c r="U61" s="62" t="str">
        <f aca="false">V61&amp;W61</f>
        <v>Porte_conteneur_autres_liaisonsGaz_naturel_liquéfié_GNL</v>
      </c>
      <c r="V61" s="63" t="s">
        <v>209</v>
      </c>
      <c r="W61" s="64" t="s">
        <v>113</v>
      </c>
      <c r="X61" s="65" t="s">
        <v>111</v>
      </c>
      <c r="Y61" s="66" t="n">
        <v>0.609</v>
      </c>
      <c r="Z61" s="67" t="n">
        <v>2.49</v>
      </c>
      <c r="AA61" s="67" t="n">
        <f aca="false">Y61+Z61</f>
        <v>3.099</v>
      </c>
      <c r="AB61" s="70"/>
      <c r="AC61" s="70" t="n">
        <v>0.00076</v>
      </c>
      <c r="AD61" s="70" t="n">
        <v>0.0088</v>
      </c>
      <c r="AE61" s="70" t="n">
        <f aca="false">AB61+AC61+AD61</f>
        <v>0.00956</v>
      </c>
      <c r="AG61" s="1" t="s">
        <v>53</v>
      </c>
    </row>
    <row r="62" customFormat="false" ht="12.75" hidden="false" customHeight="false" outlineLevel="0" collapsed="false">
      <c r="B62" s="48" t="n">
        <f aca="false">B24</f>
        <v>0</v>
      </c>
      <c r="C62" s="47" t="n">
        <f aca="false">C24</f>
        <v>0</v>
      </c>
      <c r="D62" s="48" t="n">
        <f aca="false">D24</f>
        <v>0</v>
      </c>
      <c r="E62" s="48" t="n">
        <f aca="false">E24</f>
        <v>0</v>
      </c>
      <c r="F62" s="77" t="n">
        <f aca="false">G24*H24</f>
        <v>0</v>
      </c>
      <c r="G62" s="77" t="n">
        <f aca="false">IF(OR($C62=0,$D62=0),0,IF($J$17="Oui",$I24*VLOOKUP($C62&amp;$D62,$U$19:$AE$61,6,FALSE()),$F62*VLOOKUP($C62&amp;$D62,$U$19:$AE$61,10,FALSE())))</f>
        <v>0</v>
      </c>
      <c r="H62" s="77" t="n">
        <f aca="false">IF($D62&lt;&gt;"Électricité",0,IF($J$17="Oui",$I24*VLOOKUP($C62&amp;$D62,$U$19:$AE$61,5,FALSE()),$F62*VLOOKUP($C62&amp;$D62,$U$19:$AE$61,9,FALSE())))</f>
        <v>0</v>
      </c>
      <c r="I62" s="77" t="n">
        <f aca="false">F62</f>
        <v>0</v>
      </c>
      <c r="J62" s="77" t="n">
        <f aca="false">IF(OR($C62=0,$D62=0),0,$F62*VLOOKUP($C62&amp;$D62,$U$19:$AE$61,8,FALSE()))</f>
        <v>0</v>
      </c>
      <c r="K62" s="77" t="n">
        <f aca="false">IF(OR($C62=0,$D62=0),0,IF($D62="Électricité",0,IF($J$17="Oui",$I24*VLOOKUP($C62&amp;$D62,$U$19:$AE$61,5,FALSE()),$F62*VLOOKUP($C62&amp;$D62,$U$19:$AE$61,9,FALSE()))))</f>
        <v>0</v>
      </c>
      <c r="L62" s="77" t="n">
        <f aca="false">K24*L24</f>
        <v>0</v>
      </c>
      <c r="M62" s="78" t="n">
        <f aca="false">IF(OR($C62=0,$D62=0),0,IF($N$17="Oui",$M24*VLOOKUP($C62&amp;$D62,$U$19:$AE$61,7,FALSE())+$L62*VLOOKUP(C62&amp;D62,$U$19:$AE$61,8,FALSE()),$L62*VLOOKUP($C62&amp;$D62,$U$19:$AE$61,11,FALSE())))</f>
        <v>0</v>
      </c>
      <c r="N62" s="79" t="n">
        <f aca="false">I62+L62</f>
        <v>0</v>
      </c>
      <c r="O62" s="77" t="n">
        <f aca="false">IF(E62="Non",G62+H62+J62+K62+M62,1.7*(G62+H62+J62+K62+M62))</f>
        <v>0</v>
      </c>
      <c r="P62" s="80" t="e">
        <f aca="false">O62/N62</f>
        <v>#DIV/0!</v>
      </c>
    </row>
    <row r="63" customFormat="false" ht="12.75" hidden="false" customHeight="false" outlineLevel="0" collapsed="false">
      <c r="B63" s="48" t="n">
        <f aca="false">B25</f>
        <v>0</v>
      </c>
      <c r="C63" s="47" t="n">
        <f aca="false">C25</f>
        <v>0</v>
      </c>
      <c r="D63" s="48" t="n">
        <f aca="false">D25</f>
        <v>0</v>
      </c>
      <c r="E63" s="48" t="n">
        <f aca="false">E25</f>
        <v>0</v>
      </c>
      <c r="F63" s="77" t="n">
        <f aca="false">G25*H25</f>
        <v>0</v>
      </c>
      <c r="G63" s="77" t="n">
        <f aca="false">IF(OR($C63=0,$D63=0),0,IF($J$17="Oui",$I25*VLOOKUP($C63&amp;$D63,$U$19:$AE$61,6,FALSE()),$F63*VLOOKUP($C63&amp;$D63,$U$19:$AE$61,10,FALSE())))</f>
        <v>0</v>
      </c>
      <c r="H63" s="77" t="n">
        <f aca="false">IF($D63&lt;&gt;"Électricité",0,IF($J$17="Oui",$I25*VLOOKUP($C63&amp;$D63,$U$19:$AE$61,5,FALSE()),$F63*VLOOKUP($C63&amp;$D63,$U$19:$AE$61,9,FALSE())))</f>
        <v>0</v>
      </c>
      <c r="I63" s="77" t="n">
        <f aca="false">F63</f>
        <v>0</v>
      </c>
      <c r="J63" s="77" t="n">
        <f aca="false">IF(OR($C63=0,$D63=0),0,$F63*VLOOKUP($C63&amp;$D63,$U$19:$AE$61,8,FALSE()))</f>
        <v>0</v>
      </c>
      <c r="K63" s="77" t="n">
        <f aca="false">IF(OR($C63=0,$D63=0),0,IF($D63="Électricité",0,IF($J$17="Oui",$I25*VLOOKUP($C63&amp;$D63,$U$19:$AE$61,5,FALSE()),$F63*VLOOKUP($C63&amp;$D63,$U$19:$AE$61,9,FALSE()))))</f>
        <v>0</v>
      </c>
      <c r="L63" s="77" t="n">
        <f aca="false">K25*L25</f>
        <v>0</v>
      </c>
      <c r="M63" s="78" t="n">
        <f aca="false">IF(OR($C63=0,$D63=0),0,IF($N$17="Oui",$M25*VLOOKUP($C63&amp;$D63,$U$19:$AE$61,7,FALSE())+$L63*VLOOKUP(C63&amp;D63,$U$19:$AE$61,8,FALSE()),$L63*VLOOKUP($C63&amp;$D63,$U$19:$AE$61,11,FALSE())))</f>
        <v>0</v>
      </c>
      <c r="N63" s="79" t="n">
        <f aca="false">I63+L63</f>
        <v>0</v>
      </c>
      <c r="O63" s="77" t="n">
        <f aca="false">IF(E63="Non",G63+H63+J63+K63+M63,1.7*(G63+H63+J63+K63+M63))</f>
        <v>0</v>
      </c>
      <c r="P63" s="80" t="e">
        <f aca="false">O63/N63</f>
        <v>#DIV/0!</v>
      </c>
    </row>
    <row r="64" customFormat="false" ht="12.75" hidden="false" customHeight="false" outlineLevel="0" collapsed="false">
      <c r="B64" s="48" t="n">
        <f aca="false">B26</f>
        <v>0</v>
      </c>
      <c r="C64" s="47" t="n">
        <f aca="false">C26</f>
        <v>0</v>
      </c>
      <c r="D64" s="48" t="n">
        <f aca="false">D26</f>
        <v>0</v>
      </c>
      <c r="E64" s="48" t="n">
        <f aca="false">E26</f>
        <v>0</v>
      </c>
      <c r="F64" s="77" t="n">
        <f aca="false">G26*H26</f>
        <v>0</v>
      </c>
      <c r="G64" s="77" t="n">
        <f aca="false">IF(OR($C64=0,$D64=0),0,IF($J$17="Oui",$I26*VLOOKUP($C64&amp;$D64,$U$19:$AE$61,6,FALSE()),$F64*VLOOKUP($C64&amp;$D64,$U$19:$AE$61,10,FALSE())))</f>
        <v>0</v>
      </c>
      <c r="H64" s="77" t="n">
        <f aca="false">IF($D64&lt;&gt;"Électricité",0,IF($J$17="Oui",$I26*VLOOKUP($C64&amp;$D64,$U$19:$AE$61,5,FALSE()),$F64*VLOOKUP($C64&amp;$D64,$U$19:$AE$61,9,FALSE())))</f>
        <v>0</v>
      </c>
      <c r="I64" s="77" t="n">
        <f aca="false">F64</f>
        <v>0</v>
      </c>
      <c r="J64" s="77" t="n">
        <f aca="false">IF(OR($C64=0,$D64=0),0,$F64*VLOOKUP($C64&amp;$D64,$U$19:$AE$61,8,FALSE()))</f>
        <v>0</v>
      </c>
      <c r="K64" s="77" t="n">
        <f aca="false">IF(OR($C64=0,$D64=0),0,IF($D64="Électricité",0,IF($J$17="Oui",$I26*VLOOKUP($C64&amp;$D64,$U$19:$AE$61,5,FALSE()),$F64*VLOOKUP($C64&amp;$D64,$U$19:$AE$61,9,FALSE()))))</f>
        <v>0</v>
      </c>
      <c r="L64" s="77" t="n">
        <f aca="false">K26*L26</f>
        <v>0</v>
      </c>
      <c r="M64" s="78" t="n">
        <f aca="false">IF(OR($C64=0,$D64=0),0,IF($N$17="Oui",$M26*VLOOKUP($C64&amp;$D64,$U$19:$AE$61,7,FALSE())+$L64*VLOOKUP(C64&amp;D64,$U$19:$AE$61,8,FALSE()),$L64*VLOOKUP($C64&amp;$D64,$U$19:$AE$61,11,FALSE())))</f>
        <v>0</v>
      </c>
      <c r="N64" s="79" t="n">
        <f aca="false">I64+L64</f>
        <v>0</v>
      </c>
      <c r="O64" s="77" t="n">
        <f aca="false">IF(E64="Non",G64+H64+J64+K64+M64,1.7*(G64+H64+J64+K64+M64))</f>
        <v>0</v>
      </c>
      <c r="P64" s="80" t="e">
        <f aca="false">O64/N64</f>
        <v>#DIV/0!</v>
      </c>
    </row>
    <row r="65" customFormat="false" ht="12.75" hidden="false" customHeight="false" outlineLevel="0" collapsed="false">
      <c r="B65" s="48" t="n">
        <f aca="false">B27</f>
        <v>0</v>
      </c>
      <c r="C65" s="47" t="n">
        <f aca="false">C27</f>
        <v>0</v>
      </c>
      <c r="D65" s="48" t="n">
        <f aca="false">D27</f>
        <v>0</v>
      </c>
      <c r="E65" s="48" t="n">
        <f aca="false">E27</f>
        <v>0</v>
      </c>
      <c r="F65" s="77" t="n">
        <f aca="false">G27*H27</f>
        <v>0</v>
      </c>
      <c r="G65" s="77" t="n">
        <f aca="false">IF(OR($C65=0,$D65=0),0,IF($J$17="Oui",$I27*VLOOKUP($C65&amp;$D65,$U$19:$AE$61,6,FALSE()),$F65*VLOOKUP($C65&amp;$D65,$U$19:$AE$61,10,FALSE())))</f>
        <v>0</v>
      </c>
      <c r="H65" s="77" t="n">
        <f aca="false">IF($D65&lt;&gt;"Électricité",0,IF($J$17="Oui",$I27*VLOOKUP($C65&amp;$D65,$U$19:$AE$61,5,FALSE()),$F65*VLOOKUP($C65&amp;$D65,$U$19:$AE$61,9,FALSE())))</f>
        <v>0</v>
      </c>
      <c r="I65" s="77" t="n">
        <f aca="false">F65</f>
        <v>0</v>
      </c>
      <c r="J65" s="77" t="n">
        <f aca="false">IF(OR($C65=0,$D65=0),0,$F65*VLOOKUP($C65&amp;$D65,$U$19:$AE$61,8,FALSE()))</f>
        <v>0</v>
      </c>
      <c r="K65" s="77" t="n">
        <f aca="false">IF(OR($C65=0,$D65=0),0,IF($D65="Électricité",0,IF($J$17="Oui",$I27*VLOOKUP($C65&amp;$D65,$U$19:$AE$61,5,FALSE()),$F65*VLOOKUP($C65&amp;$D65,$U$19:$AE$61,9,FALSE()))))</f>
        <v>0</v>
      </c>
      <c r="L65" s="77" t="n">
        <f aca="false">K27*L27</f>
        <v>0</v>
      </c>
      <c r="M65" s="78" t="n">
        <f aca="false">IF(OR($C65=0,$D65=0),0,IF($N$17="Oui",$M27*VLOOKUP($C65&amp;$D65,$U$19:$AE$61,7,FALSE())+$L65*VLOOKUP(C65&amp;D65,$U$19:$AE$61,8,FALSE()),$L65*VLOOKUP($C65&amp;$D65,$U$19:$AE$61,11,FALSE())))</f>
        <v>0</v>
      </c>
      <c r="N65" s="79" t="n">
        <f aca="false">I65+L65</f>
        <v>0</v>
      </c>
      <c r="O65" s="77" t="n">
        <f aca="false">IF(E65="Non",G65+H65+J65+K65+M65,1.7*(G65+H65+J65+K65+M65))</f>
        <v>0</v>
      </c>
      <c r="P65" s="80" t="e">
        <f aca="false">O65/N65</f>
        <v>#DIV/0!</v>
      </c>
    </row>
    <row r="66" customFormat="false" ht="12.75" hidden="false" customHeight="false" outlineLevel="0" collapsed="false">
      <c r="B66" s="48" t="n">
        <f aca="false">B28</f>
        <v>0</v>
      </c>
      <c r="C66" s="47" t="n">
        <f aca="false">C28</f>
        <v>0</v>
      </c>
      <c r="D66" s="48" t="n">
        <f aca="false">D28</f>
        <v>0</v>
      </c>
      <c r="E66" s="48" t="n">
        <f aca="false">E28</f>
        <v>0</v>
      </c>
      <c r="F66" s="77" t="n">
        <f aca="false">G28*H28</f>
        <v>0</v>
      </c>
      <c r="G66" s="77" t="n">
        <f aca="false">IF(OR($C66=0,$D66=0),0,IF($J$17="Oui",$I28*VLOOKUP($C66&amp;$D66,$U$19:$AE$61,6,FALSE()),$F66*VLOOKUP($C66&amp;$D66,$U$19:$AE$61,10,FALSE())))</f>
        <v>0</v>
      </c>
      <c r="H66" s="77" t="n">
        <f aca="false">IF($D66&lt;&gt;"Électricité",0,IF($J$17="Oui",$I28*VLOOKUP($C66&amp;$D66,$U$19:$AE$61,5,FALSE()),$F66*VLOOKUP($C66&amp;$D66,$U$19:$AE$61,9,FALSE())))</f>
        <v>0</v>
      </c>
      <c r="I66" s="77" t="n">
        <f aca="false">F66</f>
        <v>0</v>
      </c>
      <c r="J66" s="77" t="n">
        <f aca="false">IF(OR($C66=0,$D66=0),0,$F66*VLOOKUP($C66&amp;$D66,$U$19:$AE$61,8,FALSE()))</f>
        <v>0</v>
      </c>
      <c r="K66" s="77" t="n">
        <f aca="false">IF(OR($C66=0,$D66=0),0,IF($D66="Électricité",0,IF($J$17="Oui",$I28*VLOOKUP($C66&amp;$D66,$U$19:$AE$61,5,FALSE()),$F66*VLOOKUP($C66&amp;$D66,$U$19:$AE$61,9,FALSE()))))</f>
        <v>0</v>
      </c>
      <c r="L66" s="77" t="n">
        <f aca="false">K28*L28</f>
        <v>0</v>
      </c>
      <c r="M66" s="78" t="n">
        <f aca="false">IF(OR($C66=0,$D66=0),0,IF($N$17="Oui",$M28*VLOOKUP($C66&amp;$D66,$U$19:$AE$61,7,FALSE())+$L66*VLOOKUP(C66&amp;D66,$U$19:$AE$61,8,FALSE()),$L66*VLOOKUP($C66&amp;$D66,$U$19:$AE$61,11,FALSE())))</f>
        <v>0</v>
      </c>
      <c r="N66" s="79" t="n">
        <f aca="false">I66+L66</f>
        <v>0</v>
      </c>
      <c r="O66" s="77" t="n">
        <f aca="false">IF(E66="Non",G66+H66+J66+K66+M66,1.7*(G66+H66+J66+K66+M66))</f>
        <v>0</v>
      </c>
      <c r="P66" s="80" t="e">
        <f aca="false">O66/N66</f>
        <v>#DIV/0!</v>
      </c>
    </row>
    <row r="67" customFormat="false" ht="12.75" hidden="false" customHeight="false" outlineLevel="0" collapsed="false">
      <c r="B67" s="48" t="n">
        <f aca="false">B29</f>
        <v>0</v>
      </c>
      <c r="C67" s="47" t="n">
        <f aca="false">C29</f>
        <v>0</v>
      </c>
      <c r="D67" s="48" t="n">
        <f aca="false">D29</f>
        <v>0</v>
      </c>
      <c r="E67" s="48" t="n">
        <f aca="false">E29</f>
        <v>0</v>
      </c>
      <c r="F67" s="77" t="n">
        <f aca="false">G29*H29</f>
        <v>0</v>
      </c>
      <c r="G67" s="77" t="n">
        <f aca="false">IF(OR($C67=0,$D67=0),0,IF($J$17="Oui",$I29*VLOOKUP($C67&amp;$D67,$U$19:$AE$61,6,FALSE()),$F67*VLOOKUP($C67&amp;$D67,$U$19:$AE$61,10,FALSE())))</f>
        <v>0</v>
      </c>
      <c r="H67" s="77" t="n">
        <f aca="false">IF($D67&lt;&gt;"Électricité",0,IF($J$17="Oui",$I29*VLOOKUP($C67&amp;$D67,$U$19:$AE$61,5,FALSE()),$F67*VLOOKUP($C67&amp;$D67,$U$19:$AE$61,9,FALSE())))</f>
        <v>0</v>
      </c>
      <c r="I67" s="77" t="n">
        <f aca="false">F67</f>
        <v>0</v>
      </c>
      <c r="J67" s="77" t="n">
        <f aca="false">IF(OR($C67=0,$D67=0),0,$F67*VLOOKUP($C67&amp;$D67,$U$19:$AE$61,8,FALSE()))</f>
        <v>0</v>
      </c>
      <c r="K67" s="77" t="n">
        <f aca="false">IF(OR($C67=0,$D67=0),0,IF($D67="Électricité",0,IF($J$17="Oui",$I29*VLOOKUP($C67&amp;$D67,$U$19:$AE$61,5,FALSE()),$F67*VLOOKUP($C67&amp;$D67,$U$19:$AE$61,9,FALSE()))))</f>
        <v>0</v>
      </c>
      <c r="L67" s="77" t="n">
        <f aca="false">K29*L29</f>
        <v>0</v>
      </c>
      <c r="M67" s="78" t="n">
        <f aca="false">IF(OR($C67=0,$D67=0),0,IF($N$17="Oui",$M29*VLOOKUP($C67&amp;$D67,$U$19:$AE$61,7,FALSE())+$L67*VLOOKUP(C67&amp;D67,$U$19:$AE$61,8,FALSE()),$L67*VLOOKUP($C67&amp;$D67,$U$19:$AE$61,11,FALSE())))</f>
        <v>0</v>
      </c>
      <c r="N67" s="79" t="n">
        <f aca="false">I67+L67</f>
        <v>0</v>
      </c>
      <c r="O67" s="77" t="n">
        <f aca="false">IF(E67="Non",G67+H67+J67+K67+M67,1.7*(G67+H67+J67+K67+M67))</f>
        <v>0</v>
      </c>
      <c r="P67" s="80" t="e">
        <f aca="false">O67/N67</f>
        <v>#DIV/0!</v>
      </c>
    </row>
    <row r="68" customFormat="false" ht="12.75" hidden="false" customHeight="false" outlineLevel="0" collapsed="false">
      <c r="B68" s="48" t="n">
        <f aca="false">B30</f>
        <v>0</v>
      </c>
      <c r="C68" s="47" t="n">
        <f aca="false">C30</f>
        <v>0</v>
      </c>
      <c r="D68" s="48" t="n">
        <f aca="false">D30</f>
        <v>0</v>
      </c>
      <c r="E68" s="48" t="n">
        <f aca="false">E30</f>
        <v>0</v>
      </c>
      <c r="F68" s="77" t="n">
        <f aca="false">G30*H30</f>
        <v>0</v>
      </c>
      <c r="G68" s="77" t="n">
        <f aca="false">IF(OR($C68=0,$D68=0),0,IF($J$17="Oui",$I30*VLOOKUP($C68&amp;$D68,$U$19:$AE$61,6,FALSE()),$F68*VLOOKUP($C68&amp;$D68,$U$19:$AE$61,10,FALSE())))</f>
        <v>0</v>
      </c>
      <c r="H68" s="77" t="n">
        <f aca="false">IF($D68&lt;&gt;"Électricité",0,IF($J$17="Oui",$I30*VLOOKUP($C68&amp;$D68,$U$19:$AE$61,5,FALSE()),$F68*VLOOKUP($C68&amp;$D68,$U$19:$AE$61,9,FALSE())))</f>
        <v>0</v>
      </c>
      <c r="I68" s="77" t="n">
        <f aca="false">F68</f>
        <v>0</v>
      </c>
      <c r="J68" s="77" t="n">
        <f aca="false">IF(OR($C68=0,$D68=0),0,$F68*VLOOKUP($C68&amp;$D68,$U$19:$AE$61,8,FALSE()))</f>
        <v>0</v>
      </c>
      <c r="K68" s="77" t="n">
        <f aca="false">IF(OR($C68=0,$D68=0),0,IF($D68="Électricité",0,IF($J$17="Oui",$I30*VLOOKUP($C68&amp;$D68,$U$19:$AE$61,5,FALSE()),$F68*VLOOKUP($C68&amp;$D68,$U$19:$AE$61,9,FALSE()))))</f>
        <v>0</v>
      </c>
      <c r="L68" s="77" t="n">
        <f aca="false">K30*L30</f>
        <v>0</v>
      </c>
      <c r="M68" s="78" t="n">
        <f aca="false">IF(OR($C68=0,$D68=0),0,IF($N$17="Oui",$M30*VLOOKUP($C68&amp;$D68,$U$19:$AE$61,7,FALSE())+$L68*VLOOKUP(C68&amp;D68,$U$19:$AE$61,8,FALSE()),$L68*VLOOKUP($C68&amp;$D68,$U$19:$AE$61,11,FALSE())))</f>
        <v>0</v>
      </c>
      <c r="N68" s="79" t="n">
        <f aca="false">I68+L68</f>
        <v>0</v>
      </c>
      <c r="O68" s="77" t="n">
        <f aca="false">IF(E68="Non",G68+H68+J68+K68+M68,1.7*(G68+H68+J68+K68+M68))</f>
        <v>0</v>
      </c>
      <c r="P68" s="80" t="e">
        <f aca="false">O68/N68</f>
        <v>#DIV/0!</v>
      </c>
    </row>
    <row r="69" customFormat="false" ht="12.75" hidden="false" customHeight="false" outlineLevel="0" collapsed="false">
      <c r="B69" s="48" t="n">
        <f aca="false">B31</f>
        <v>0</v>
      </c>
      <c r="C69" s="47" t="n">
        <f aca="false">C31</f>
        <v>0</v>
      </c>
      <c r="D69" s="48" t="n">
        <f aca="false">D31</f>
        <v>0</v>
      </c>
      <c r="E69" s="48" t="n">
        <f aca="false">E31</f>
        <v>0</v>
      </c>
      <c r="F69" s="77" t="n">
        <f aca="false">G31*H31</f>
        <v>0</v>
      </c>
      <c r="G69" s="77" t="n">
        <f aca="false">IF(OR($C69=0,$D69=0),0,IF($J$17="Oui",$I31*VLOOKUP($C69&amp;$D69,$U$19:$AE$61,6,FALSE()),$F69*VLOOKUP($C69&amp;$D69,$U$19:$AE$61,10,FALSE())))</f>
        <v>0</v>
      </c>
      <c r="H69" s="77" t="n">
        <f aca="false">IF($D69&lt;&gt;"Électricité",0,IF($J$17="Oui",$I31*VLOOKUP($C69&amp;$D69,$U$19:$AE$61,5,FALSE()),$F69*VLOOKUP($C69&amp;$D69,$U$19:$AE$61,9,FALSE())))</f>
        <v>0</v>
      </c>
      <c r="I69" s="77" t="n">
        <f aca="false">F69</f>
        <v>0</v>
      </c>
      <c r="J69" s="77" t="n">
        <f aca="false">IF(OR($C69=0,$D69=0),0,$F69*VLOOKUP($C69&amp;$D69,$U$19:$AE$61,8,FALSE()))</f>
        <v>0</v>
      </c>
      <c r="K69" s="77" t="n">
        <f aca="false">IF(OR($C69=0,$D69=0),0,IF($D69="Électricité",0,IF($J$17="Oui",$I31*VLOOKUP($C69&amp;$D69,$U$19:$AE$61,5,FALSE()),$F69*VLOOKUP($C69&amp;$D69,$U$19:$AE$61,9,FALSE()))))</f>
        <v>0</v>
      </c>
      <c r="L69" s="77" t="n">
        <f aca="false">K31*L31</f>
        <v>0</v>
      </c>
      <c r="M69" s="78" t="n">
        <f aca="false">IF(OR($C69=0,$D69=0),0,IF($N$17="Oui",$M31*VLOOKUP($C69&amp;$D69,$U$19:$AE$61,7,FALSE())+$L69*VLOOKUP(C69&amp;D69,$U$19:$AE$61,8,FALSE()),$L69*VLOOKUP($C69&amp;$D69,$U$19:$AE$61,11,FALSE())))</f>
        <v>0</v>
      </c>
      <c r="N69" s="79" t="n">
        <f aca="false">I69+L69</f>
        <v>0</v>
      </c>
      <c r="O69" s="77" t="n">
        <f aca="false">IF(E69="Non",G69+H69+J69+K69+M69,1.7*(G69+H69+J69+K69+M69))</f>
        <v>0</v>
      </c>
      <c r="P69" s="80" t="e">
        <f aca="false">O69/N69</f>
        <v>#DIV/0!</v>
      </c>
    </row>
    <row r="70" customFormat="false" ht="12.75" hidden="false" customHeight="false" outlineLevel="0" collapsed="false">
      <c r="B70" s="48" t="n">
        <f aca="false">B32</f>
        <v>0</v>
      </c>
      <c r="C70" s="47" t="n">
        <f aca="false">C32</f>
        <v>0</v>
      </c>
      <c r="D70" s="48" t="n">
        <f aca="false">D32</f>
        <v>0</v>
      </c>
      <c r="E70" s="48" t="n">
        <f aca="false">E32</f>
        <v>0</v>
      </c>
      <c r="F70" s="77" t="n">
        <f aca="false">G32*H32</f>
        <v>0</v>
      </c>
      <c r="G70" s="77" t="n">
        <f aca="false">IF(OR($C70=0,$D70=0),0,IF($J$17="Oui",$I32*VLOOKUP($C70&amp;$D70,$U$19:$AE$61,6,FALSE()),$F70*VLOOKUP($C70&amp;$D70,$U$19:$AE$61,10,FALSE())))</f>
        <v>0</v>
      </c>
      <c r="H70" s="77" t="n">
        <f aca="false">IF($D70&lt;&gt;"Électricité",0,IF($J$17="Oui",$I32*VLOOKUP($C70&amp;$D70,$U$19:$AE$61,5,FALSE()),$F70*VLOOKUP($C70&amp;$D70,$U$19:$AE$61,9,FALSE())))</f>
        <v>0</v>
      </c>
      <c r="I70" s="77" t="n">
        <f aca="false">F70</f>
        <v>0</v>
      </c>
      <c r="J70" s="77" t="n">
        <f aca="false">IF(OR($C70=0,$D70=0),0,$F70*VLOOKUP($C70&amp;$D70,$U$19:$AE$61,8,FALSE()))</f>
        <v>0</v>
      </c>
      <c r="K70" s="77" t="n">
        <f aca="false">IF(OR($C70=0,$D70=0),0,IF($D70="Électricité",0,IF($J$17="Oui",$I32*VLOOKUP($C70&amp;$D70,$U$19:$AE$61,5,FALSE()),$F70*VLOOKUP($C70&amp;$D70,$U$19:$AE$61,9,FALSE()))))</f>
        <v>0</v>
      </c>
      <c r="L70" s="77" t="n">
        <f aca="false">K32*L32</f>
        <v>0</v>
      </c>
      <c r="M70" s="78" t="n">
        <f aca="false">IF(OR($C70=0,$D70=0),0,IF($N$17="Oui",$M32*VLOOKUP($C70&amp;$D70,$U$19:$AE$61,7,FALSE())+$L70*VLOOKUP(C70&amp;D70,$U$19:$AE$61,8,FALSE()),$L70*VLOOKUP($C70&amp;$D70,$U$19:$AE$61,11,FALSE())))</f>
        <v>0</v>
      </c>
      <c r="N70" s="79" t="n">
        <f aca="false">I70+L70</f>
        <v>0</v>
      </c>
      <c r="O70" s="77" t="n">
        <f aca="false">IF(E70="Non",G70+H70+J70+K70+M70,1.7*(G70+H70+J70+K70+M70))</f>
        <v>0</v>
      </c>
      <c r="P70" s="80" t="e">
        <f aca="false">O70/N70</f>
        <v>#DIV/0!</v>
      </c>
    </row>
    <row r="71" customFormat="false" ht="12.75" hidden="false" customHeight="false" outlineLevel="0" collapsed="false">
      <c r="B71" s="48" t="n">
        <f aca="false">B33</f>
        <v>0</v>
      </c>
      <c r="C71" s="47" t="n">
        <f aca="false">C33</f>
        <v>0</v>
      </c>
      <c r="D71" s="48" t="n">
        <f aca="false">D33</f>
        <v>0</v>
      </c>
      <c r="E71" s="48" t="n">
        <f aca="false">E33</f>
        <v>0</v>
      </c>
      <c r="F71" s="77" t="n">
        <f aca="false">G33*H33</f>
        <v>0</v>
      </c>
      <c r="G71" s="77" t="n">
        <f aca="false">IF(OR($C71=0,$D71=0),0,IF($J$17="Oui",$I33*VLOOKUP($C71&amp;$D71,$U$19:$AE$61,6,FALSE()),$F71*VLOOKUP($C71&amp;$D71,$U$19:$AE$61,10,FALSE())))</f>
        <v>0</v>
      </c>
      <c r="H71" s="77" t="n">
        <f aca="false">IF($D71&lt;&gt;"Électricité",0,IF($J$17="Oui",$I33*VLOOKUP($C71&amp;$D71,$U$19:$AE$61,5,FALSE()),$F71*VLOOKUP($C71&amp;$D71,$U$19:$AE$61,9,FALSE())))</f>
        <v>0</v>
      </c>
      <c r="I71" s="77" t="n">
        <f aca="false">F71</f>
        <v>0</v>
      </c>
      <c r="J71" s="77" t="n">
        <f aca="false">IF(OR($C71=0,$D71=0),0,$F71*VLOOKUP($C71&amp;$D71,$U$19:$AE$61,8,FALSE()))</f>
        <v>0</v>
      </c>
      <c r="K71" s="77" t="n">
        <f aca="false">IF(OR($C71=0,$D71=0),0,IF($D71="Électricité",0,IF($J$17="Oui",$I33*VLOOKUP($C71&amp;$D71,$U$19:$AE$61,5,FALSE()),$F71*VLOOKUP($C71&amp;$D71,$U$19:$AE$61,9,FALSE()))))</f>
        <v>0</v>
      </c>
      <c r="L71" s="77" t="n">
        <f aca="false">K33*L33</f>
        <v>0</v>
      </c>
      <c r="M71" s="78" t="n">
        <f aca="false">IF(OR($C71=0,$D71=0),0,IF($N$17="Oui",$M33*VLOOKUP($C71&amp;$D71,$U$19:$AE$61,7,FALSE())+$L71*VLOOKUP(C71&amp;D71,$U$19:$AE$61,8,FALSE()),$L71*VLOOKUP($C71&amp;$D71,$U$19:$AE$61,11,FALSE())))</f>
        <v>0</v>
      </c>
      <c r="N71" s="79" t="n">
        <f aca="false">I71+L71</f>
        <v>0</v>
      </c>
      <c r="O71" s="77" t="n">
        <f aca="false">IF(E71="Non",G71+H71+J71+K71+M71,1.7*(G71+H71+J71+K71+M71))</f>
        <v>0</v>
      </c>
      <c r="P71" s="80" t="e">
        <f aca="false">O71/N71</f>
        <v>#DIV/0!</v>
      </c>
      <c r="Q71" s="57"/>
    </row>
    <row r="72" customFormat="false" ht="12.75" hidden="false" customHeight="false" outlineLevel="0" collapsed="false">
      <c r="B72" s="48" t="n">
        <f aca="false">B34</f>
        <v>0</v>
      </c>
      <c r="C72" s="47" t="n">
        <f aca="false">C34</f>
        <v>0</v>
      </c>
      <c r="D72" s="48" t="n">
        <f aca="false">D34</f>
        <v>0</v>
      </c>
      <c r="E72" s="48" t="n">
        <f aca="false">E34</f>
        <v>0</v>
      </c>
      <c r="F72" s="77" t="n">
        <f aca="false">G34*H34</f>
        <v>0</v>
      </c>
      <c r="G72" s="77" t="n">
        <f aca="false">IF(OR($C72=0,$D72=0),0,IF($J$17="Oui",$I34*VLOOKUP($C72&amp;$D72,$U$19:$AE$61,6,FALSE()),$F72*VLOOKUP($C72&amp;$D72,$U$19:$AE$61,10,FALSE())))</f>
        <v>0</v>
      </c>
      <c r="H72" s="77" t="n">
        <f aca="false">IF($D72&lt;&gt;"Électricité",0,IF($J$17="Oui",$I34*VLOOKUP($C72&amp;$D72,$U$19:$AE$61,5,FALSE()),$F72*VLOOKUP($C72&amp;$D72,$U$19:$AE$61,9,FALSE())))</f>
        <v>0</v>
      </c>
      <c r="I72" s="77" t="n">
        <f aca="false">F72</f>
        <v>0</v>
      </c>
      <c r="J72" s="77" t="n">
        <f aca="false">IF(OR($C72=0,$D72=0),0,$F72*VLOOKUP($C72&amp;$D72,$U$19:$AE$61,8,FALSE()))</f>
        <v>0</v>
      </c>
      <c r="K72" s="77" t="n">
        <f aca="false">IF(OR($C72=0,$D72=0),0,IF($D72="Électricité",0,IF($J$17="Oui",$I34*VLOOKUP($C72&amp;$D72,$U$19:$AE$61,5,FALSE()),$F72*VLOOKUP($C72&amp;$D72,$U$19:$AE$61,9,FALSE()))))</f>
        <v>0</v>
      </c>
      <c r="L72" s="77" t="n">
        <f aca="false">K34*L34</f>
        <v>0</v>
      </c>
      <c r="M72" s="78" t="n">
        <f aca="false">IF(OR($C72=0,$D72=0),0,IF($N$17="Oui",$M34*VLOOKUP($C72&amp;$D72,$U$19:$AE$61,7,FALSE())+$L72*VLOOKUP(C72&amp;D72,$U$19:$AE$61,8,FALSE()),$L72*VLOOKUP($C72&amp;$D72,$U$19:$AE$61,11,FALSE())))</f>
        <v>0</v>
      </c>
      <c r="N72" s="79" t="n">
        <f aca="false">I72+L72</f>
        <v>0</v>
      </c>
      <c r="O72" s="77" t="n">
        <f aca="false">IF(E72="Non",G72+H72+J72+K72+M72,1.7*(G72+H72+J72+K72+M72))</f>
        <v>0</v>
      </c>
      <c r="P72" s="80" t="e">
        <f aca="false">O72/N72</f>
        <v>#DIV/0!</v>
      </c>
    </row>
    <row r="73" customFormat="false" ht="12.75" hidden="false" customHeight="false" outlineLevel="0" collapsed="false">
      <c r="B73" s="48" t="n">
        <f aca="false">B35</f>
        <v>0</v>
      </c>
      <c r="C73" s="47" t="n">
        <f aca="false">C35</f>
        <v>0</v>
      </c>
      <c r="D73" s="48" t="n">
        <f aca="false">D35</f>
        <v>0</v>
      </c>
      <c r="E73" s="48" t="n">
        <f aca="false">E35</f>
        <v>0</v>
      </c>
      <c r="F73" s="77" t="n">
        <f aca="false">G35*H35</f>
        <v>0</v>
      </c>
      <c r="G73" s="77" t="n">
        <f aca="false">IF(OR($C73=0,$D73=0),0,IF($J$17="Oui",$I35*VLOOKUP($C73&amp;$D73,$U$19:$AE$61,6,FALSE()),$F73*VLOOKUP($C73&amp;$D73,$U$19:$AE$61,10,FALSE())))</f>
        <v>0</v>
      </c>
      <c r="H73" s="77" t="n">
        <f aca="false">IF($D73&lt;&gt;"Électricité",0,IF($J$17="Oui",$I35*VLOOKUP($C73&amp;$D73,$U$19:$AE$61,5,FALSE()),$F73*VLOOKUP($C73&amp;$D73,$U$19:$AE$61,9,FALSE())))</f>
        <v>0</v>
      </c>
      <c r="I73" s="77" t="n">
        <f aca="false">F73</f>
        <v>0</v>
      </c>
      <c r="J73" s="77" t="n">
        <f aca="false">IF(OR($C73=0,$D73=0),0,$F73*VLOOKUP($C73&amp;$D73,$U$19:$AE$61,8,FALSE()))</f>
        <v>0</v>
      </c>
      <c r="K73" s="77" t="n">
        <f aca="false">IF(OR($C73=0,$D73=0),0,IF($D73="Électricité",0,IF($J$17="Oui",$I35*VLOOKUP($C73&amp;$D73,$U$19:$AE$61,5,FALSE()),$F73*VLOOKUP($C73&amp;$D73,$U$19:$AE$61,9,FALSE()))))</f>
        <v>0</v>
      </c>
      <c r="L73" s="77" t="n">
        <f aca="false">K35*L35</f>
        <v>0</v>
      </c>
      <c r="M73" s="78" t="n">
        <f aca="false">IF(OR($C73=0,$D73=0),0,IF($N$17="Oui",$M35*VLOOKUP($C73&amp;$D73,$U$19:$AE$61,7,FALSE())+$L73*VLOOKUP(C73&amp;D73,$U$19:$AE$61,8,FALSE()),$L73*VLOOKUP($C73&amp;$D73,$U$19:$AE$61,11,FALSE())))</f>
        <v>0</v>
      </c>
      <c r="N73" s="79" t="n">
        <f aca="false">I73+L73</f>
        <v>0</v>
      </c>
      <c r="O73" s="77" t="n">
        <f aca="false">IF(E73="Non",G73+H73+J73+K73+M73,1.7*(G73+H73+J73+K73+M73))</f>
        <v>0</v>
      </c>
      <c r="P73" s="80" t="e">
        <f aca="false">O73/N73</f>
        <v>#DIV/0!</v>
      </c>
    </row>
    <row r="74" customFormat="false" ht="12.75" hidden="false" customHeight="false" outlineLevel="0" collapsed="false">
      <c r="B74" s="48" t="n">
        <f aca="false">B36</f>
        <v>0</v>
      </c>
      <c r="C74" s="47" t="n">
        <f aca="false">C36</f>
        <v>0</v>
      </c>
      <c r="D74" s="48" t="n">
        <f aca="false">D36</f>
        <v>0</v>
      </c>
      <c r="E74" s="48" t="n">
        <f aca="false">E36</f>
        <v>0</v>
      </c>
      <c r="F74" s="77" t="n">
        <f aca="false">G36*H36</f>
        <v>0</v>
      </c>
      <c r="G74" s="77" t="n">
        <f aca="false">IF(OR($C74=0,$D74=0),0,IF($J$17="Oui",$I36*VLOOKUP($C74&amp;$D74,$U$19:$AE$61,6,FALSE()),$F74*VLOOKUP($C74&amp;$D74,$U$19:$AE$61,10,FALSE())))</f>
        <v>0</v>
      </c>
      <c r="H74" s="77" t="n">
        <f aca="false">IF($D74&lt;&gt;"Électricité",0,IF($J$17="Oui",$I36*VLOOKUP($C74&amp;$D74,$U$19:$AE$61,5,FALSE()),$F74*VLOOKUP($C74&amp;$D74,$U$19:$AE$61,9,FALSE())))</f>
        <v>0</v>
      </c>
      <c r="I74" s="77" t="n">
        <f aca="false">F74</f>
        <v>0</v>
      </c>
      <c r="J74" s="77" t="n">
        <f aca="false">IF(OR($C74=0,$D74=0),0,$F74*VLOOKUP($C74&amp;$D74,$U$19:$AE$61,8,FALSE()))</f>
        <v>0</v>
      </c>
      <c r="K74" s="77" t="n">
        <f aca="false">IF(OR($C74=0,$D74=0),0,IF($D74="Électricité",0,IF($J$17="Oui",$I36*VLOOKUP($C74&amp;$D74,$U$19:$AE$61,5,FALSE()),$F74*VLOOKUP($C74&amp;$D74,$U$19:$AE$61,9,FALSE()))))</f>
        <v>0</v>
      </c>
      <c r="L74" s="77" t="n">
        <f aca="false">K36*L36</f>
        <v>0</v>
      </c>
      <c r="M74" s="78" t="n">
        <f aca="false">IF(OR($C74=0,$D74=0),0,IF($N$17="Oui",$M36*VLOOKUP($C74&amp;$D74,$U$19:$AE$61,7,FALSE())+$L74*VLOOKUP(C74&amp;D74,$U$19:$AE$61,8,FALSE()),$L74*VLOOKUP($C74&amp;$D74,$U$19:$AE$61,11,FALSE())))</f>
        <v>0</v>
      </c>
      <c r="N74" s="79" t="n">
        <f aca="false">I74+L74</f>
        <v>0</v>
      </c>
      <c r="O74" s="77" t="n">
        <f aca="false">IF(E74="Non",G74+H74+J74+K74+M74,1.7*(G74+H74+J74+K74+M74))</f>
        <v>0</v>
      </c>
      <c r="P74" s="80" t="e">
        <f aca="false">O74/N74</f>
        <v>#DIV/0!</v>
      </c>
    </row>
    <row r="75" customFormat="false" ht="12.75" hidden="false" customHeight="false" outlineLevel="0" collapsed="false">
      <c r="B75" s="48" t="n">
        <f aca="false">B37</f>
        <v>0</v>
      </c>
      <c r="C75" s="47" t="n">
        <f aca="false">C37</f>
        <v>0</v>
      </c>
      <c r="D75" s="48" t="n">
        <f aca="false">D37</f>
        <v>0</v>
      </c>
      <c r="E75" s="48" t="n">
        <f aca="false">E37</f>
        <v>0</v>
      </c>
      <c r="F75" s="77" t="n">
        <f aca="false">G37*H37</f>
        <v>0</v>
      </c>
      <c r="G75" s="77" t="n">
        <f aca="false">IF(OR($C75=0,$D75=0),0,IF($J$17="Oui",$I37*VLOOKUP($C75&amp;$D75,$U$19:$AE$61,6,FALSE()),$F75*VLOOKUP($C75&amp;$D75,$U$19:$AE$61,10,FALSE())))</f>
        <v>0</v>
      </c>
      <c r="H75" s="77" t="n">
        <f aca="false">IF($D75&lt;&gt;"Électricité",0,IF($J$17="Oui",$I37*VLOOKUP($C75&amp;$D75,$U$19:$AE$61,5,FALSE()),$F75*VLOOKUP($C75&amp;$D75,$U$19:$AE$61,9,FALSE())))</f>
        <v>0</v>
      </c>
      <c r="I75" s="77" t="n">
        <f aca="false">F75</f>
        <v>0</v>
      </c>
      <c r="J75" s="77" t="n">
        <f aca="false">IF(OR($C75=0,$D75=0),0,$F75*VLOOKUP($C75&amp;$D75,$U$19:$AE$61,8,FALSE()))</f>
        <v>0</v>
      </c>
      <c r="K75" s="77" t="n">
        <f aca="false">IF(OR($C75=0,$D75=0),0,IF($D75="Électricité",0,IF($J$17="Oui",$I37*VLOOKUP($C75&amp;$D75,$U$19:$AE$61,5,FALSE()),$F75*VLOOKUP($C75&amp;$D75,$U$19:$AE$61,9,FALSE()))))</f>
        <v>0</v>
      </c>
      <c r="L75" s="77" t="n">
        <f aca="false">K37*L37</f>
        <v>0</v>
      </c>
      <c r="M75" s="78" t="n">
        <f aca="false">IF(OR($C75=0,$D75=0),0,IF($N$17="Oui",$M37*VLOOKUP($C75&amp;$D75,$U$19:$AE$61,7,FALSE())+$L75*VLOOKUP(C75&amp;D75,$U$19:$AE$61,8,FALSE()),$L75*VLOOKUP($C75&amp;$D75,$U$19:$AE$61,11,FALSE())))</f>
        <v>0</v>
      </c>
      <c r="N75" s="79" t="n">
        <f aca="false">I75+L75</f>
        <v>0</v>
      </c>
      <c r="O75" s="77" t="n">
        <f aca="false">IF(E75="Non",G75+H75+J75+K75+M75,1.7*(G75+H75+J75+K75+M75))</f>
        <v>0</v>
      </c>
      <c r="P75" s="80" t="e">
        <f aca="false">O75/N75</f>
        <v>#DIV/0!</v>
      </c>
    </row>
    <row r="76" customFormat="false" ht="12.75" hidden="false" customHeight="false" outlineLevel="0" collapsed="false">
      <c r="B76" s="48" t="n">
        <f aca="false">B38</f>
        <v>0</v>
      </c>
      <c r="C76" s="47" t="n">
        <f aca="false">C38</f>
        <v>0</v>
      </c>
      <c r="D76" s="48" t="n">
        <f aca="false">D38</f>
        <v>0</v>
      </c>
      <c r="E76" s="48" t="n">
        <f aca="false">E38</f>
        <v>0</v>
      </c>
      <c r="F76" s="77" t="n">
        <f aca="false">G38*H38</f>
        <v>0</v>
      </c>
      <c r="G76" s="77" t="n">
        <f aca="false">IF(OR($C76=0,$D76=0),0,IF($J$17="Oui",$I38*VLOOKUP($C76&amp;$D76,$U$19:$AE$61,6,FALSE()),$F76*VLOOKUP($C76&amp;$D76,$U$19:$AE$61,10,FALSE())))</f>
        <v>0</v>
      </c>
      <c r="H76" s="77" t="n">
        <f aca="false">IF($D76&lt;&gt;"Électricité",0,IF($J$17="Oui",$I38*VLOOKUP($C76&amp;$D76,$U$19:$AE$61,5,FALSE()),$F76*VLOOKUP($C76&amp;$D76,$U$19:$AE$61,9,FALSE())))</f>
        <v>0</v>
      </c>
      <c r="I76" s="77" t="n">
        <f aca="false">F76</f>
        <v>0</v>
      </c>
      <c r="J76" s="77" t="n">
        <f aca="false">IF(OR($C76=0,$D76=0),0,$F76*VLOOKUP($C76&amp;$D76,$U$19:$AE$61,8,FALSE()))</f>
        <v>0</v>
      </c>
      <c r="K76" s="77" t="n">
        <f aca="false">IF(OR($C76=0,$D76=0),0,IF($D76="Électricité",0,IF($J$17="Oui",$I38*VLOOKUP($C76&amp;$D76,$U$19:$AE$61,5,FALSE()),$F76*VLOOKUP($C76&amp;$D76,$U$19:$AE$61,9,FALSE()))))</f>
        <v>0</v>
      </c>
      <c r="L76" s="77" t="n">
        <f aca="false">K38*L38</f>
        <v>0</v>
      </c>
      <c r="M76" s="78" t="n">
        <f aca="false">IF(OR($C76=0,$D76=0),0,IF($N$17="Oui",$M38*VLOOKUP($C76&amp;$D76,$U$19:$AE$61,7,FALSE())+$L76*VLOOKUP(C76&amp;D76,$U$19:$AE$61,8,FALSE()),$L76*VLOOKUP($C76&amp;$D76,$U$19:$AE$61,11,FALSE())))</f>
        <v>0</v>
      </c>
      <c r="N76" s="79" t="n">
        <f aca="false">I76+L76</f>
        <v>0</v>
      </c>
      <c r="O76" s="77" t="n">
        <f aca="false">IF(E76="Non",G76+H76+J76+K76+M76,1.7*(G76+H76+J76+K76+M76))</f>
        <v>0</v>
      </c>
      <c r="P76" s="80" t="e">
        <f aca="false">O76/N76</f>
        <v>#DIV/0!</v>
      </c>
    </row>
    <row r="77" customFormat="false" ht="12.75" hidden="false" customHeight="false" outlineLevel="0" collapsed="false">
      <c r="B77" s="48" t="n">
        <f aca="false">B39</f>
        <v>0</v>
      </c>
      <c r="C77" s="47" t="n">
        <f aca="false">C39</f>
        <v>0</v>
      </c>
      <c r="D77" s="48" t="n">
        <f aca="false">D39</f>
        <v>0</v>
      </c>
      <c r="E77" s="48" t="n">
        <f aca="false">E39</f>
        <v>0</v>
      </c>
      <c r="F77" s="77" t="n">
        <f aca="false">G39*H39</f>
        <v>0</v>
      </c>
      <c r="G77" s="77" t="n">
        <f aca="false">IF(OR($C77=0,$D77=0),0,IF($J$17="Oui",$I39*VLOOKUP($C77&amp;$D77,$U$19:$AE$61,6,FALSE()),$F77*VLOOKUP($C77&amp;$D77,$U$19:$AE$61,10,FALSE())))</f>
        <v>0</v>
      </c>
      <c r="H77" s="77" t="n">
        <f aca="false">IF($D77&lt;&gt;"Électricité",0,IF($J$17="Oui",$I39*VLOOKUP($C77&amp;$D77,$U$19:$AE$61,5,FALSE()),$F77*VLOOKUP($C77&amp;$D77,$U$19:$AE$61,9,FALSE())))</f>
        <v>0</v>
      </c>
      <c r="I77" s="77" t="n">
        <f aca="false">F77</f>
        <v>0</v>
      </c>
      <c r="J77" s="77" t="n">
        <f aca="false">IF(OR($C77=0,$D77=0),0,$F77*VLOOKUP($C77&amp;$D77,$U$19:$AE$61,8,FALSE()))</f>
        <v>0</v>
      </c>
      <c r="K77" s="77" t="n">
        <f aca="false">IF(OR($C77=0,$D77=0),0,IF($D77="Électricité",0,IF($J$17="Oui",$I39*VLOOKUP($C77&amp;$D77,$U$19:$AE$61,5,FALSE()),$F77*VLOOKUP($C77&amp;$D77,$U$19:$AE$61,9,FALSE()))))</f>
        <v>0</v>
      </c>
      <c r="L77" s="77" t="n">
        <f aca="false">K39*L39</f>
        <v>0</v>
      </c>
      <c r="M77" s="78" t="n">
        <f aca="false">IF(OR($C77=0,$D77=0),0,IF($N$17="Oui",$M39*VLOOKUP($C77&amp;$D77,$U$19:$AE$61,7,FALSE())+$L77*VLOOKUP(C77&amp;D77,$U$19:$AE$61,8,FALSE()),$L77*VLOOKUP($C77&amp;$D77,$U$19:$AE$61,11,FALSE())))</f>
        <v>0</v>
      </c>
      <c r="N77" s="79" t="n">
        <f aca="false">I77+L77</f>
        <v>0</v>
      </c>
      <c r="O77" s="77" t="n">
        <f aca="false">IF(E77="Non",G77+H77+J77+K77+M77,1.7*(G77+H77+J77+K77+M77))</f>
        <v>0</v>
      </c>
      <c r="P77" s="80" t="e">
        <f aca="false">O77/N77</f>
        <v>#DIV/0!</v>
      </c>
    </row>
    <row r="78" customFormat="false" ht="12.75" hidden="false" customHeight="false" outlineLevel="0" collapsed="false">
      <c r="B78" s="48" t="n">
        <f aca="false">B40</f>
        <v>0</v>
      </c>
      <c r="C78" s="47" t="n">
        <f aca="false">C40</f>
        <v>0</v>
      </c>
      <c r="D78" s="48" t="n">
        <f aca="false">D40</f>
        <v>0</v>
      </c>
      <c r="E78" s="48" t="n">
        <f aca="false">E40</f>
        <v>0</v>
      </c>
      <c r="F78" s="77" t="n">
        <f aca="false">G40*H40</f>
        <v>0</v>
      </c>
      <c r="G78" s="77" t="n">
        <f aca="false">IF(OR($C78=0,$D78=0),0,IF($J$17="Oui",$I40*VLOOKUP($C78&amp;$D78,$U$19:$AE$61,6,FALSE()),$F78*VLOOKUP($C78&amp;$D78,$U$19:$AE$61,10,FALSE())))</f>
        <v>0</v>
      </c>
      <c r="H78" s="77" t="n">
        <f aca="false">IF($D78&lt;&gt;"Électricité",0,IF($J$17="Oui",$I40*VLOOKUP($C78&amp;$D78,$U$19:$AE$61,5,FALSE()),$F78*VLOOKUP($C78&amp;$D78,$U$19:$AE$61,9,FALSE())))</f>
        <v>0</v>
      </c>
      <c r="I78" s="77" t="n">
        <f aca="false">F78</f>
        <v>0</v>
      </c>
      <c r="J78" s="77" t="n">
        <f aca="false">IF(OR($C78=0,$D78=0),0,$F78*VLOOKUP($C78&amp;$D78,$U$19:$AE$61,8,FALSE()))</f>
        <v>0</v>
      </c>
      <c r="K78" s="77" t="n">
        <f aca="false">IF(OR($C78=0,$D78=0),0,IF($D78="Électricité",0,IF($J$17="Oui",$I40*VLOOKUP($C78&amp;$D78,$U$19:$AE$61,5,FALSE()),$F78*VLOOKUP($C78&amp;$D78,$U$19:$AE$61,9,FALSE()))))</f>
        <v>0</v>
      </c>
      <c r="L78" s="77" t="n">
        <f aca="false">K40*L40</f>
        <v>0</v>
      </c>
      <c r="M78" s="78" t="n">
        <f aca="false">IF(OR($C78=0,$D78=0),0,IF($N$17="Oui",$M40*VLOOKUP($C78&amp;$D78,$U$19:$AE$61,7,FALSE())+$L78*VLOOKUP(C78&amp;D78,$U$19:$AE$61,8,FALSE()),$L78*VLOOKUP($C78&amp;$D78,$U$19:$AE$61,11,FALSE())))</f>
        <v>0</v>
      </c>
      <c r="N78" s="79" t="n">
        <f aca="false">I78+L78</f>
        <v>0</v>
      </c>
      <c r="O78" s="77" t="n">
        <f aca="false">IF(E78="Non",G78+H78+J78+K78+M78,1.7*(G78+H78+J78+K78+M78))</f>
        <v>0</v>
      </c>
      <c r="P78" s="80" t="e">
        <f aca="false">O78/N78</f>
        <v>#DIV/0!</v>
      </c>
    </row>
    <row r="79" customFormat="false" ht="12.75" hidden="false" customHeight="false" outlineLevel="0" collapsed="false">
      <c r="B79" s="48" t="n">
        <f aca="false">B41</f>
        <v>0</v>
      </c>
      <c r="C79" s="47" t="n">
        <f aca="false">C41</f>
        <v>0</v>
      </c>
      <c r="D79" s="48" t="n">
        <f aca="false">D41</f>
        <v>0</v>
      </c>
      <c r="E79" s="48" t="n">
        <f aca="false">E41</f>
        <v>0</v>
      </c>
      <c r="F79" s="77" t="n">
        <f aca="false">G41*H41</f>
        <v>0</v>
      </c>
      <c r="G79" s="77" t="n">
        <f aca="false">IF(OR($C79=0,$D79=0),0,IF($J$17="Oui",$I41*VLOOKUP($C79&amp;$D79,$U$19:$AE$61,6,FALSE()),$F79*VLOOKUP($C79&amp;$D79,$U$19:$AE$61,10,FALSE())))</f>
        <v>0</v>
      </c>
      <c r="H79" s="77" t="n">
        <f aca="false">IF($D79&lt;&gt;"Électricité",0,IF($J$17="Oui",$I41*VLOOKUP($C79&amp;$D79,$U$19:$AE$61,5,FALSE()),$F79*VLOOKUP($C79&amp;$D79,$U$19:$AE$61,9,FALSE())))</f>
        <v>0</v>
      </c>
      <c r="I79" s="77" t="n">
        <f aca="false">F79</f>
        <v>0</v>
      </c>
      <c r="J79" s="77" t="n">
        <f aca="false">IF(OR($C79=0,$D79=0),0,$F79*VLOOKUP($C79&amp;$D79,$U$19:$AE$61,8,FALSE()))</f>
        <v>0</v>
      </c>
      <c r="K79" s="77" t="n">
        <f aca="false">IF(OR($C79=0,$D79=0),0,IF($D79="Électricité",0,IF($J$17="Oui",$I41*VLOOKUP($C79&amp;$D79,$U$19:$AE$61,5,FALSE()),$F79*VLOOKUP($C79&amp;$D79,$U$19:$AE$61,9,FALSE()))))</f>
        <v>0</v>
      </c>
      <c r="L79" s="77" t="n">
        <f aca="false">K41*L41</f>
        <v>0</v>
      </c>
      <c r="M79" s="78" t="n">
        <f aca="false">IF(OR($C79=0,$D79=0),0,IF($N$17="Oui",$M41*VLOOKUP($C79&amp;$D79,$U$19:$AE$61,7,FALSE())+$L79*VLOOKUP(C79&amp;D79,$U$19:$AE$61,8,FALSE()),$L79*VLOOKUP($C79&amp;$D79,$U$19:$AE$61,11,FALSE())))</f>
        <v>0</v>
      </c>
      <c r="N79" s="79" t="n">
        <f aca="false">I79+L79</f>
        <v>0</v>
      </c>
      <c r="O79" s="77" t="n">
        <f aca="false">IF(E79="Non",G79+H79+J79+K79+M79,1.7*(G79+H79+J79+K79+M79))</f>
        <v>0</v>
      </c>
      <c r="P79" s="80" t="e">
        <f aca="false">O79/N79</f>
        <v>#DIV/0!</v>
      </c>
    </row>
    <row r="80" customFormat="false" ht="12.75" hidden="false" customHeight="false" outlineLevel="0" collapsed="false">
      <c r="B80" s="48" t="n">
        <f aca="false">B42</f>
        <v>0</v>
      </c>
      <c r="C80" s="47" t="n">
        <f aca="false">C42</f>
        <v>0</v>
      </c>
      <c r="D80" s="48" t="n">
        <f aca="false">D42</f>
        <v>0</v>
      </c>
      <c r="E80" s="48" t="n">
        <f aca="false">E42</f>
        <v>0</v>
      </c>
      <c r="F80" s="77" t="n">
        <f aca="false">G42*H42</f>
        <v>0</v>
      </c>
      <c r="G80" s="77" t="n">
        <f aca="false">IF(OR($C80=0,$D80=0),0,IF($J$17="Oui",$I42*VLOOKUP($C80&amp;$D80,$U$19:$AE$61,6,FALSE()),$F80*VLOOKUP($C80&amp;$D80,$U$19:$AE$61,10,FALSE())))</f>
        <v>0</v>
      </c>
      <c r="H80" s="77" t="n">
        <f aca="false">IF($D80&lt;&gt;"Électricité",0,IF($J$17="Oui",$I42*VLOOKUP($C80&amp;$D80,$U$19:$AE$61,5,FALSE()),$F80*VLOOKUP($C80&amp;$D80,$U$19:$AE$61,9,FALSE())))</f>
        <v>0</v>
      </c>
      <c r="I80" s="77" t="n">
        <f aca="false">F80</f>
        <v>0</v>
      </c>
      <c r="J80" s="77" t="n">
        <f aca="false">IF(OR($C80=0,$D80=0),0,$F80*VLOOKUP($C80&amp;$D80,$U$19:$AE$61,8,FALSE()))</f>
        <v>0</v>
      </c>
      <c r="K80" s="77" t="n">
        <f aca="false">IF(OR($C80=0,$D80=0),0,IF($D80="Électricité",0,IF($J$17="Oui",$I42*VLOOKUP($C80&amp;$D80,$U$19:$AE$61,5,FALSE()),$F80*VLOOKUP($C80&amp;$D80,$U$19:$AE$61,9,FALSE()))))</f>
        <v>0</v>
      </c>
      <c r="L80" s="77" t="n">
        <f aca="false">K42*L42</f>
        <v>0</v>
      </c>
      <c r="M80" s="78" t="n">
        <f aca="false">IF(OR($C80=0,$D80=0),0,IF($N$17="Oui",$M42*VLOOKUP($C80&amp;$D80,$U$19:$AE$61,7,FALSE())+$L80*VLOOKUP(C80&amp;D80,$U$19:$AE$61,8,FALSE()),$L80*VLOOKUP($C80&amp;$D80,$U$19:$AE$61,11,FALSE())))</f>
        <v>0</v>
      </c>
      <c r="N80" s="79" t="n">
        <f aca="false">I80+L80</f>
        <v>0</v>
      </c>
      <c r="O80" s="77" t="n">
        <f aca="false">IF(E80="Non",G80+H80+J80+K80+M80,1.7*(G80+H80+J80+K80+M80))</f>
        <v>0</v>
      </c>
      <c r="P80" s="80" t="e">
        <f aca="false">O80/N80</f>
        <v>#DIV/0!</v>
      </c>
    </row>
    <row r="81" customFormat="false" ht="12.75" hidden="false" customHeight="false" outlineLevel="0" collapsed="false">
      <c r="B81" s="48" t="n">
        <f aca="false">B43</f>
        <v>0</v>
      </c>
      <c r="C81" s="47" t="n">
        <f aca="false">C43</f>
        <v>0</v>
      </c>
      <c r="D81" s="48" t="n">
        <f aca="false">D43</f>
        <v>0</v>
      </c>
      <c r="E81" s="48" t="n">
        <f aca="false">E43</f>
        <v>0</v>
      </c>
      <c r="F81" s="77" t="n">
        <f aca="false">G43*H43</f>
        <v>0</v>
      </c>
      <c r="G81" s="77" t="n">
        <f aca="false">IF(OR($C81=0,$D81=0),0,IF($J$17="Oui",$I43*VLOOKUP($C81&amp;$D81,$U$19:$AE$61,6,FALSE()),$F81*VLOOKUP($C81&amp;$D81,$U$19:$AE$61,10,FALSE())))</f>
        <v>0</v>
      </c>
      <c r="H81" s="77" t="n">
        <f aca="false">IF($D81&lt;&gt;"Électricité",0,IF($J$17="Oui",$I43*VLOOKUP($C81&amp;$D81,$U$19:$AE$61,5,FALSE()),$F81*VLOOKUP($C81&amp;$D81,$U$19:$AE$61,9,FALSE())))</f>
        <v>0</v>
      </c>
      <c r="I81" s="77" t="n">
        <f aca="false">F81</f>
        <v>0</v>
      </c>
      <c r="J81" s="77" t="n">
        <f aca="false">IF(OR($C81=0,$D81=0),0,$F81*VLOOKUP($C81&amp;$D81,$U$19:$AE$61,8,FALSE()))</f>
        <v>0</v>
      </c>
      <c r="K81" s="77" t="n">
        <f aca="false">IF(OR($C81=0,$D81=0),0,IF($D81="Électricité",0,IF($J$17="Oui",$I43*VLOOKUP($C81&amp;$D81,$U$19:$AE$61,5,FALSE()),$F81*VLOOKUP($C81&amp;$D81,$U$19:$AE$61,9,FALSE()))))</f>
        <v>0</v>
      </c>
      <c r="L81" s="77" t="n">
        <f aca="false">K43*L43</f>
        <v>0</v>
      </c>
      <c r="M81" s="78" t="n">
        <f aca="false">IF(OR($C81=0,$D81=0),0,IF($N$17="Oui",$M43*VLOOKUP($C81&amp;$D81,$U$19:$AE$61,7,FALSE())+$L81*VLOOKUP(C81&amp;D81,$U$19:$AE$61,8,FALSE()),$L81*VLOOKUP($C81&amp;$D81,$U$19:$AE$61,11,FALSE())))</f>
        <v>0</v>
      </c>
      <c r="N81" s="79" t="n">
        <f aca="false">I81+L81</f>
        <v>0</v>
      </c>
      <c r="O81" s="77" t="n">
        <f aca="false">IF(E81="Non",G81+H81+J81+K81+M81,1.7*(G81+H81+J81+K81+M81))</f>
        <v>0</v>
      </c>
      <c r="P81" s="80" t="e">
        <f aca="false">O81/N81</f>
        <v>#DIV/0!</v>
      </c>
    </row>
    <row r="82" customFormat="false" ht="12.75" hidden="false" customHeight="false" outlineLevel="0" collapsed="false">
      <c r="B82" s="48" t="n">
        <f aca="false">B44</f>
        <v>0</v>
      </c>
      <c r="C82" s="47" t="n">
        <f aca="false">C44</f>
        <v>0</v>
      </c>
      <c r="D82" s="48" t="n">
        <f aca="false">D44</f>
        <v>0</v>
      </c>
      <c r="E82" s="48" t="n">
        <f aca="false">E44</f>
        <v>0</v>
      </c>
      <c r="F82" s="77" t="n">
        <f aca="false">G44*H44</f>
        <v>0</v>
      </c>
      <c r="G82" s="77" t="n">
        <f aca="false">IF(OR($C82=0,$D82=0),0,IF($J$17="Oui",$I44*VLOOKUP($C82&amp;$D82,$U$19:$AE$61,6,FALSE()),$F82*VLOOKUP($C82&amp;$D82,$U$19:$AE$61,10,FALSE())))</f>
        <v>0</v>
      </c>
      <c r="H82" s="77" t="n">
        <f aca="false">IF($D82&lt;&gt;"Électricité",0,IF($J$17="Oui",$I44*VLOOKUP($C82&amp;$D82,$U$19:$AE$61,5,FALSE()),$F82*VLOOKUP($C82&amp;$D82,$U$19:$AE$61,9,FALSE())))</f>
        <v>0</v>
      </c>
      <c r="I82" s="77" t="n">
        <f aca="false">F82</f>
        <v>0</v>
      </c>
      <c r="J82" s="77" t="n">
        <f aca="false">IF(OR($C82=0,$D82=0),0,$F82*VLOOKUP($C82&amp;$D82,$U$19:$AE$61,8,FALSE()))</f>
        <v>0</v>
      </c>
      <c r="K82" s="77" t="n">
        <f aca="false">IF(OR($C82=0,$D82=0),0,IF($D82="Électricité",0,IF($J$17="Oui",$I44*VLOOKUP($C82&amp;$D82,$U$19:$AE$61,5,FALSE()),$F82*VLOOKUP($C82&amp;$D82,$U$19:$AE$61,9,FALSE()))))</f>
        <v>0</v>
      </c>
      <c r="L82" s="77" t="n">
        <f aca="false">K44*L44</f>
        <v>0</v>
      </c>
      <c r="M82" s="78" t="n">
        <f aca="false">IF(OR($C82=0,$D82=0),0,IF($N$17="Oui",$M44*VLOOKUP($C82&amp;$D82,$U$19:$AE$61,7,FALSE())+$L82*VLOOKUP(C82&amp;D82,$U$19:$AE$61,8,FALSE()),$L82*VLOOKUP($C82&amp;$D82,$U$19:$AE$61,11,FALSE())))</f>
        <v>0</v>
      </c>
      <c r="N82" s="79" t="n">
        <f aca="false">I82+L82</f>
        <v>0</v>
      </c>
      <c r="O82" s="77" t="n">
        <f aca="false">IF(E82="Non",G82+H82+J82+K82+M82,1.7*(G82+H82+J82+K82+M82))</f>
        <v>0</v>
      </c>
      <c r="P82" s="80" t="e">
        <f aca="false">O82/N82</f>
        <v>#DIV/0!</v>
      </c>
    </row>
    <row r="83" customFormat="false" ht="12.75" hidden="false" customHeight="false" outlineLevel="0" collapsed="false">
      <c r="B83" s="38"/>
      <c r="C83" s="38"/>
      <c r="D83" s="38"/>
      <c r="E83" s="38"/>
      <c r="F83" s="38"/>
      <c r="G83" s="81"/>
      <c r="H83" s="81"/>
      <c r="I83" s="38"/>
      <c r="J83" s="82"/>
      <c r="K83" s="38"/>
      <c r="L83" s="38"/>
      <c r="M83" s="38"/>
      <c r="N83" s="83"/>
      <c r="O83" s="84"/>
      <c r="P83" s="85"/>
    </row>
    <row r="84" customFormat="false" ht="17.35" hidden="false" customHeight="false" outlineLevel="0" collapsed="false">
      <c r="B84" s="86" t="s">
        <v>151</v>
      </c>
      <c r="C84" s="86"/>
      <c r="D84" s="86"/>
      <c r="E84" s="86"/>
      <c r="F84" s="87" t="n">
        <f aca="false">SUM(F57:F82)</f>
        <v>0</v>
      </c>
      <c r="G84" s="88" t="n">
        <f aca="false">SUM(G57:G82)</f>
        <v>0</v>
      </c>
      <c r="H84" s="88" t="n">
        <f aca="false">SUM(H57:H82)</f>
        <v>0</v>
      </c>
      <c r="I84" s="87" t="n">
        <f aca="false">SUM(I57:I82)</f>
        <v>0</v>
      </c>
      <c r="J84" s="87" t="n">
        <f aca="false">SUM(J57:J82)</f>
        <v>0</v>
      </c>
      <c r="K84" s="87" t="n">
        <f aca="false">SUM(K57:K82)</f>
        <v>0</v>
      </c>
      <c r="L84" s="87" t="n">
        <f aca="false">SUM(L57:L82)</f>
        <v>0</v>
      </c>
      <c r="M84" s="89" t="n">
        <f aca="false">SUM(M57:M82)</f>
        <v>0</v>
      </c>
      <c r="N84" s="90" t="n">
        <f aca="false">SUM(N57:N82)</f>
        <v>0</v>
      </c>
      <c r="O84" s="91" t="n">
        <f aca="false">SUM(O57:O82)</f>
        <v>0</v>
      </c>
      <c r="P84" s="92" t="e">
        <f aca="false">O84/N84</f>
        <v>#DIV/0!</v>
      </c>
    </row>
    <row r="85" customFormat="false" ht="13.5" hidden="false" customHeight="false" outlineLevel="0" collapsed="false"/>
  </sheetData>
  <sheetProtection algorithmName="SHA-512" hashValue="Vcs0CKRoN5etG3Xf+4ylbzOkigYV9lb6Hd78CWfYWywKYgs3QxQ52pR3or9SZ2Tzov1Bv4yS3BK/miTgO6RAog==" saltValue="xF2vubTxDiu/c/DbSrnzcA==" spinCount="100000" sheet="true" objects="true" scenarios="true"/>
  <protectedRanges>
    <protectedRange name="Donnees_entree_3" sqref="K19:M44"/>
    <protectedRange name="Donnees_entree_2" sqref="G19:I44"/>
    <protectedRange name="Donnees_entree_1" sqref="B19:E44"/>
    <protectedRange name="Donnees_primaires_2" sqref="N17"/>
    <protectedRange name="Donnees_primaires_1" sqref="J17"/>
  </protectedRanges>
  <mergeCells count="11">
    <mergeCell ref="B2:P2"/>
    <mergeCell ref="F16:J16"/>
    <mergeCell ref="K16:N16"/>
    <mergeCell ref="F17:H17"/>
    <mergeCell ref="K17:L17"/>
    <mergeCell ref="F54:K54"/>
    <mergeCell ref="L54:M54"/>
    <mergeCell ref="N54:P55"/>
    <mergeCell ref="F55:G55"/>
    <mergeCell ref="I55:M55"/>
    <mergeCell ref="B84:E84"/>
  </mergeCells>
  <dataValidations count="3">
    <dataValidation allowBlank="true" errorStyle="stop" operator="between" showDropDown="false" showErrorMessage="true" showInputMessage="true" sqref="D19:D44" type="list">
      <formula1>INDIRECT(SUBSTITUTE($C19,",","_"))</formula1>
      <formula2>0</formula2>
    </dataValidation>
    <dataValidation allowBlank="true" errorStyle="stop" operator="between" showDropDown="false" showErrorMessage="true" showInputMessage="true" sqref="C19:C44" type="list">
      <formula1>$AG$19:$AG$36</formula1>
      <formula2>0</formula2>
    </dataValidation>
    <dataValidation allowBlank="true" errorStyle="stop" operator="between" showDropDown="false" showErrorMessage="true" showInputMessage="true" sqref="J17 N17 E19:E44" type="list">
      <formula1>$AG$60:$AG$61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AY8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22.29"/>
    <col collapsed="false" customWidth="true" hidden="false" outlineLevel="0" max="3" min="3" style="1" width="35.71"/>
    <col collapsed="false" customWidth="true" hidden="false" outlineLevel="0" max="4" min="4" style="1" width="25.29"/>
    <col collapsed="false" customWidth="true" hidden="false" outlineLevel="0" max="16" min="5" style="1" width="16.71"/>
    <col collapsed="false" customWidth="true" hidden="false" outlineLevel="0" max="17" min="17" style="1" width="3.57"/>
    <col collapsed="false" customWidth="false" hidden="false" outlineLevel="0" max="20" min="18" style="1" width="11.43"/>
    <col collapsed="false" customWidth="false" hidden="true" outlineLevel="0" max="21" min="21" style="1" width="11.43"/>
    <col collapsed="false" customWidth="true" hidden="true" outlineLevel="0" max="22" min="22" style="1" width="38"/>
    <col collapsed="false" customWidth="true" hidden="true" outlineLevel="0" max="23" min="23" style="1" width="25.29"/>
    <col collapsed="false" customWidth="true" hidden="true" outlineLevel="0" max="24" min="24" style="1" width="5.57"/>
    <col collapsed="false" customWidth="true" hidden="true" outlineLevel="0" max="31" min="25" style="1" width="14.71"/>
    <col collapsed="false" customWidth="false" hidden="true" outlineLevel="0" max="48" min="32" style="1" width="11.43"/>
    <col collapsed="false" customWidth="false" hidden="false" outlineLevel="0" max="16384" min="49" style="1" width="11.43"/>
  </cols>
  <sheetData>
    <row r="2" customFormat="false" ht="12.75" hidden="false" customHeight="false" outlineLevel="0" collapsed="false">
      <c r="B2" s="7" t="s">
        <v>219</v>
      </c>
      <c r="C2" s="7"/>
      <c r="D2" s="7"/>
      <c r="E2" s="7"/>
      <c r="F2" s="7"/>
      <c r="G2" s="7"/>
      <c r="H2" s="7"/>
      <c r="I2" s="7"/>
      <c r="J2" s="7"/>
      <c r="K2" s="7"/>
      <c r="L2" s="7"/>
      <c r="M2" s="7"/>
      <c r="N2" s="7"/>
      <c r="O2" s="7"/>
      <c r="P2" s="7"/>
    </row>
    <row r="4" customFormat="false" ht="12.75" hidden="false" customHeight="false" outlineLevel="0" collapsed="false">
      <c r="B4" s="1" t="s">
        <v>11</v>
      </c>
      <c r="C4" s="37" t="n">
        <f aca="false">1_Infos_generales!$C$11:$D$11</f>
        <v>0</v>
      </c>
      <c r="D4" s="38"/>
      <c r="E4" s="38"/>
      <c r="F4" s="38"/>
      <c r="G4" s="38"/>
      <c r="H4" s="38"/>
      <c r="I4" s="38"/>
      <c r="J4" s="38"/>
      <c r="K4" s="38"/>
      <c r="L4" s="38"/>
      <c r="M4" s="38"/>
      <c r="N4" s="38"/>
      <c r="O4" s="38"/>
      <c r="P4" s="38"/>
    </row>
    <row r="6" customFormat="false" ht="12.75" hidden="false" customHeight="false" outlineLevel="0" collapsed="false">
      <c r="B6" s="1" t="s">
        <v>13</v>
      </c>
      <c r="C6" s="38" t="str">
        <f aca="false">1_Infos_generales!$C$17</f>
        <v>Année 2026</v>
      </c>
    </row>
    <row r="8" customFormat="false" ht="12.75" hidden="false" customHeight="false" outlineLevel="0" collapsed="false">
      <c r="B8" s="29" t="s">
        <v>58</v>
      </c>
      <c r="C8" s="29"/>
      <c r="D8" s="29"/>
      <c r="E8" s="29"/>
      <c r="F8" s="29"/>
      <c r="G8" s="29"/>
      <c r="H8" s="29"/>
      <c r="I8" s="29"/>
      <c r="J8" s="29"/>
      <c r="K8" s="29"/>
      <c r="L8" s="29"/>
      <c r="M8" s="29"/>
      <c r="N8" s="29"/>
      <c r="O8" s="29"/>
      <c r="P8" s="29"/>
    </row>
    <row r="10" customFormat="false" ht="12.75" hidden="false" customHeight="false" outlineLevel="0" collapsed="false">
      <c r="B10" s="1" t="s">
        <v>46</v>
      </c>
      <c r="I10" s="1" t="s">
        <v>60</v>
      </c>
    </row>
    <row r="11" customFormat="false" ht="12.75" hidden="false" customHeight="false" outlineLevel="0" collapsed="false">
      <c r="B11" s="1" t="s">
        <v>61</v>
      </c>
      <c r="I11" s="1" t="s">
        <v>62</v>
      </c>
    </row>
    <row r="12" customFormat="false" ht="12.75" hidden="false" customHeight="false" outlineLevel="0" collapsed="false">
      <c r="I12" s="39" t="s">
        <v>63</v>
      </c>
    </row>
    <row r="13" customFormat="false" ht="12.75" hidden="false" customHeight="false" outlineLevel="0" collapsed="false">
      <c r="B13" s="1" t="s">
        <v>220</v>
      </c>
      <c r="I13" s="1" t="s">
        <v>65</v>
      </c>
    </row>
    <row r="14" customFormat="false" ht="12.75" hidden="false" customHeight="false" outlineLevel="0" collapsed="false">
      <c r="B14" s="1" t="s">
        <v>66</v>
      </c>
      <c r="I14" s="39" t="s">
        <v>67</v>
      </c>
    </row>
    <row r="15" customFormat="false" ht="12.75" hidden="false" customHeight="false" outlineLevel="0" collapsed="false">
      <c r="B15" s="1" t="s">
        <v>68</v>
      </c>
    </row>
    <row r="16" customFormat="false" ht="12.75" hidden="false" customHeight="false" outlineLevel="0" collapsed="false">
      <c r="F16" s="40" t="s">
        <v>69</v>
      </c>
      <c r="G16" s="40"/>
      <c r="H16" s="40"/>
      <c r="I16" s="40"/>
      <c r="J16" s="40"/>
      <c r="K16" s="40" t="s">
        <v>70</v>
      </c>
      <c r="L16" s="40"/>
      <c r="M16" s="40"/>
      <c r="N16" s="40"/>
    </row>
    <row r="17" customFormat="false" ht="23.85" hidden="false" customHeight="true" outlineLevel="0" collapsed="false">
      <c r="B17" s="41" t="s">
        <v>71</v>
      </c>
      <c r="F17" s="42" t="s">
        <v>72</v>
      </c>
      <c r="G17" s="42"/>
      <c r="H17" s="42"/>
      <c r="I17" s="43" t="s">
        <v>73</v>
      </c>
      <c r="J17" s="44" t="s">
        <v>52</v>
      </c>
      <c r="K17" s="45" t="s">
        <v>74</v>
      </c>
      <c r="L17" s="45"/>
      <c r="M17" s="43" t="s">
        <v>73</v>
      </c>
      <c r="N17" s="44" t="s">
        <v>52</v>
      </c>
    </row>
    <row r="18" customFormat="false" ht="57.45" hidden="false" customHeight="false" outlineLevel="0" collapsed="false">
      <c r="B18" s="46" t="s">
        <v>221</v>
      </c>
      <c r="C18" s="47" t="s">
        <v>222</v>
      </c>
      <c r="D18" s="48" t="s">
        <v>77</v>
      </c>
      <c r="E18" s="96" t="s">
        <v>157</v>
      </c>
      <c r="F18" s="93" t="s">
        <v>157</v>
      </c>
      <c r="G18" s="50" t="s">
        <v>80</v>
      </c>
      <c r="H18" s="50" t="s">
        <v>81</v>
      </c>
      <c r="I18" s="51" t="s">
        <v>82</v>
      </c>
      <c r="J18" s="52" t="s">
        <v>83</v>
      </c>
      <c r="K18" s="50" t="s">
        <v>80</v>
      </c>
      <c r="L18" s="50" t="s">
        <v>81</v>
      </c>
      <c r="M18" s="51" t="s">
        <v>82</v>
      </c>
      <c r="N18" s="52" t="s">
        <v>83</v>
      </c>
      <c r="V18" s="53" t="s">
        <v>222</v>
      </c>
      <c r="W18" s="54" t="s">
        <v>77</v>
      </c>
      <c r="X18" s="55" t="s">
        <v>83</v>
      </c>
      <c r="Y18" s="56" t="s">
        <v>84</v>
      </c>
      <c r="Z18" s="56" t="s">
        <v>85</v>
      </c>
      <c r="AA18" s="56" t="s">
        <v>86</v>
      </c>
      <c r="AB18" s="56" t="s">
        <v>87</v>
      </c>
      <c r="AC18" s="56" t="s">
        <v>88</v>
      </c>
      <c r="AD18" s="56" t="s">
        <v>89</v>
      </c>
      <c r="AE18" s="56" t="s">
        <v>90</v>
      </c>
      <c r="AG18" s="57"/>
      <c r="AH18" s="57" t="s">
        <v>223</v>
      </c>
      <c r="AI18" s="57" t="s">
        <v>224</v>
      </c>
      <c r="AJ18" s="57" t="s">
        <v>225</v>
      </c>
      <c r="AK18" s="57" t="s">
        <v>226</v>
      </c>
      <c r="AL18" s="57" t="s">
        <v>227</v>
      </c>
      <c r="AM18" s="57" t="s">
        <v>228</v>
      </c>
      <c r="AN18" s="57" t="s">
        <v>229</v>
      </c>
      <c r="AO18" s="57" t="s">
        <v>230</v>
      </c>
      <c r="AP18" s="57" t="s">
        <v>231</v>
      </c>
      <c r="AQ18" s="57" t="s">
        <v>232</v>
      </c>
      <c r="AR18" s="57" t="s">
        <v>233</v>
      </c>
      <c r="AS18" s="1" t="s">
        <v>234</v>
      </c>
      <c r="AT18" s="1" t="s">
        <v>235</v>
      </c>
      <c r="AU18" s="57" t="s">
        <v>236</v>
      </c>
      <c r="AV18" s="57"/>
      <c r="AW18" s="57"/>
      <c r="AX18" s="57"/>
      <c r="AY18" s="57"/>
    </row>
    <row r="19" customFormat="false" ht="12.75" hidden="false" customHeight="false" outlineLevel="0" collapsed="false">
      <c r="B19" s="58"/>
      <c r="C19" s="59"/>
      <c r="D19" s="58"/>
      <c r="E19" s="97"/>
      <c r="F19" s="94"/>
      <c r="G19" s="61"/>
      <c r="H19" s="61"/>
      <c r="I19" s="61"/>
      <c r="J19" s="48" t="str">
        <f aca="false">IF(ISBLANK(D19),"",VLOOKUP($D19,$AG$49:$AH$51,2,FALSE()))</f>
        <v/>
      </c>
      <c r="K19" s="61"/>
      <c r="L19" s="61"/>
      <c r="M19" s="61"/>
      <c r="N19" s="48" t="str">
        <f aca="false">J19</f>
        <v/>
      </c>
      <c r="U19" s="62" t="str">
        <f aca="false">V19&amp;W19</f>
        <v>Passagers≤50p_D≤1000kmKérosène_Jet_A1_A</v>
      </c>
      <c r="V19" s="63" t="s">
        <v>237</v>
      </c>
      <c r="W19" s="65" t="s">
        <v>238</v>
      </c>
      <c r="X19" s="65" t="s">
        <v>106</v>
      </c>
      <c r="Y19" s="66" t="n">
        <v>0.532</v>
      </c>
      <c r="Z19" s="67" t="n">
        <v>2.53</v>
      </c>
      <c r="AA19" s="67" t="n">
        <f aca="false">Y19+Z19</f>
        <v>3.062</v>
      </c>
      <c r="AB19" s="70" t="n">
        <v>0.00475</v>
      </c>
      <c r="AC19" s="66" t="n">
        <v>0.384</v>
      </c>
      <c r="AD19" s="67" t="n">
        <v>1.85</v>
      </c>
      <c r="AE19" s="67" t="n">
        <f aca="false">AB19+AC19+AD19</f>
        <v>2.23875</v>
      </c>
      <c r="AG19" s="57" t="s">
        <v>223</v>
      </c>
      <c r="AH19" s="57" t="s">
        <v>238</v>
      </c>
      <c r="AI19" s="57" t="s">
        <v>238</v>
      </c>
      <c r="AJ19" s="57" t="s">
        <v>238</v>
      </c>
      <c r="AK19" s="57" t="s">
        <v>238</v>
      </c>
      <c r="AL19" s="57" t="s">
        <v>238</v>
      </c>
      <c r="AM19" s="57" t="s">
        <v>238</v>
      </c>
      <c r="AN19" s="57" t="s">
        <v>238</v>
      </c>
      <c r="AO19" s="57" t="s">
        <v>238</v>
      </c>
      <c r="AP19" s="57" t="s">
        <v>238</v>
      </c>
      <c r="AQ19" s="57" t="s">
        <v>238</v>
      </c>
      <c r="AR19" s="57" t="s">
        <v>238</v>
      </c>
      <c r="AS19" s="57" t="s">
        <v>238</v>
      </c>
      <c r="AT19" s="57" t="s">
        <v>238</v>
      </c>
      <c r="AU19" s="57" t="s">
        <v>238</v>
      </c>
      <c r="AV19" s="57"/>
      <c r="AW19" s="57"/>
      <c r="AX19" s="57"/>
      <c r="AY19" s="57"/>
    </row>
    <row r="20" customFormat="false" ht="12.75" hidden="false" customHeight="false" outlineLevel="0" collapsed="false">
      <c r="B20" s="58"/>
      <c r="C20" s="59"/>
      <c r="D20" s="58"/>
      <c r="E20" s="97"/>
      <c r="F20" s="94"/>
      <c r="G20" s="61"/>
      <c r="H20" s="61"/>
      <c r="I20" s="61"/>
      <c r="J20" s="48" t="str">
        <f aca="false">IF(ISBLANK(D20),"",VLOOKUP($D20,$AG$49:$AH$51,2,FALSE()))</f>
        <v/>
      </c>
      <c r="K20" s="61"/>
      <c r="L20" s="61"/>
      <c r="M20" s="61"/>
      <c r="N20" s="48" t="str">
        <f aca="false">J20</f>
        <v/>
      </c>
      <c r="U20" s="62" t="str">
        <f aca="false">V20&amp;W20</f>
        <v>Passagers≤50p_D≤1000kmCarburéacteur_Jet_B</v>
      </c>
      <c r="V20" s="63" t="s">
        <v>237</v>
      </c>
      <c r="W20" s="65" t="s">
        <v>239</v>
      </c>
      <c r="X20" s="65" t="s">
        <v>106</v>
      </c>
      <c r="Y20" s="66" t="n">
        <v>0.535</v>
      </c>
      <c r="Z20" s="67" t="n">
        <v>2.48</v>
      </c>
      <c r="AA20" s="67" t="n">
        <f aca="false">Y20+Z20</f>
        <v>3.015</v>
      </c>
      <c r="AB20" s="70" t="n">
        <v>0.00475</v>
      </c>
      <c r="AC20" s="66" t="n">
        <v>0.384</v>
      </c>
      <c r="AD20" s="67" t="n">
        <v>1.85</v>
      </c>
      <c r="AE20" s="67" t="n">
        <f aca="false">AB20+AC20+AD20</f>
        <v>2.23875</v>
      </c>
      <c r="AG20" s="57" t="s">
        <v>224</v>
      </c>
      <c r="AH20" s="57" t="s">
        <v>239</v>
      </c>
      <c r="AI20" s="57" t="s">
        <v>239</v>
      </c>
      <c r="AJ20" s="57" t="s">
        <v>239</v>
      </c>
      <c r="AK20" s="57" t="s">
        <v>239</v>
      </c>
      <c r="AL20" s="57" t="s">
        <v>239</v>
      </c>
      <c r="AM20" s="57" t="s">
        <v>239</v>
      </c>
      <c r="AN20" s="57" t="s">
        <v>239</v>
      </c>
      <c r="AO20" s="57" t="s">
        <v>239</v>
      </c>
      <c r="AP20" s="57" t="s">
        <v>239</v>
      </c>
      <c r="AQ20" s="57" t="s">
        <v>239</v>
      </c>
      <c r="AR20" s="57" t="s">
        <v>239</v>
      </c>
      <c r="AS20" s="57" t="s">
        <v>239</v>
      </c>
      <c r="AT20" s="57" t="s">
        <v>239</v>
      </c>
      <c r="AU20" s="57" t="s">
        <v>239</v>
      </c>
      <c r="AV20" s="57"/>
      <c r="AW20" s="57"/>
      <c r="AX20" s="57"/>
      <c r="AY20" s="57"/>
    </row>
    <row r="21" customFormat="false" ht="12.75" hidden="false" customHeight="false" outlineLevel="0" collapsed="false">
      <c r="B21" s="58"/>
      <c r="C21" s="59"/>
      <c r="D21" s="58"/>
      <c r="E21" s="97"/>
      <c r="F21" s="94"/>
      <c r="G21" s="61"/>
      <c r="H21" s="61"/>
      <c r="I21" s="61"/>
      <c r="J21" s="48" t="str">
        <f aca="false">IF(ISBLANK(D21),"",VLOOKUP($D21,$AG$49:$AH$51,2,FALSE()))</f>
        <v/>
      </c>
      <c r="K21" s="61"/>
      <c r="L21" s="61"/>
      <c r="M21" s="61"/>
      <c r="N21" s="48" t="str">
        <f aca="false">J21</f>
        <v/>
      </c>
      <c r="U21" s="62" t="str">
        <f aca="false">V21&amp;W21</f>
        <v>Passagers≤50p_D≤1000kmEssence_AvGas</v>
      </c>
      <c r="V21" s="63" t="s">
        <v>237</v>
      </c>
      <c r="W21" s="65" t="s">
        <v>240</v>
      </c>
      <c r="X21" s="65" t="s">
        <v>106</v>
      </c>
      <c r="Y21" s="66" t="n">
        <v>0.535</v>
      </c>
      <c r="Z21" s="67" t="n">
        <v>2.48</v>
      </c>
      <c r="AA21" s="67" t="n">
        <f aca="false">Y21+Z21</f>
        <v>3.015</v>
      </c>
      <c r="AB21" s="70" t="n">
        <v>0.00475</v>
      </c>
      <c r="AC21" s="66" t="n">
        <v>0.384</v>
      </c>
      <c r="AD21" s="67" t="n">
        <v>1.85</v>
      </c>
      <c r="AE21" s="67" t="n">
        <f aca="false">AB21+AC21+AD21</f>
        <v>2.23875</v>
      </c>
      <c r="AG21" s="57" t="s">
        <v>225</v>
      </c>
      <c r="AH21" s="57" t="s">
        <v>240</v>
      </c>
      <c r="AI21" s="57" t="s">
        <v>240</v>
      </c>
      <c r="AJ21" s="57" t="s">
        <v>240</v>
      </c>
      <c r="AK21" s="57" t="s">
        <v>240</v>
      </c>
      <c r="AL21" s="57" t="s">
        <v>240</v>
      </c>
      <c r="AM21" s="57" t="s">
        <v>240</v>
      </c>
      <c r="AN21" s="57" t="s">
        <v>240</v>
      </c>
      <c r="AO21" s="57" t="s">
        <v>240</v>
      </c>
      <c r="AP21" s="57" t="s">
        <v>240</v>
      </c>
      <c r="AQ21" s="57" t="s">
        <v>240</v>
      </c>
      <c r="AR21" s="57" t="s">
        <v>240</v>
      </c>
      <c r="AS21" s="57" t="s">
        <v>240</v>
      </c>
      <c r="AT21" s="57" t="s">
        <v>240</v>
      </c>
      <c r="AU21" s="57" t="s">
        <v>240</v>
      </c>
      <c r="AV21" s="57"/>
      <c r="AW21" s="57"/>
      <c r="AX21" s="57"/>
      <c r="AY21" s="57"/>
    </row>
    <row r="22" customFormat="false" ht="12.75" hidden="false" customHeight="false" outlineLevel="0" collapsed="false">
      <c r="B22" s="58"/>
      <c r="C22" s="59"/>
      <c r="D22" s="58"/>
      <c r="E22" s="97"/>
      <c r="F22" s="94"/>
      <c r="G22" s="61"/>
      <c r="H22" s="61"/>
      <c r="I22" s="61"/>
      <c r="J22" s="48" t="str">
        <f aca="false">IF(ISBLANK(D22),"",VLOOKUP($D22,$AG$49:$AH$51,2,FALSE()))</f>
        <v/>
      </c>
      <c r="K22" s="61"/>
      <c r="L22" s="61"/>
      <c r="M22" s="61"/>
      <c r="N22" s="48" t="str">
        <f aca="false">J22</f>
        <v/>
      </c>
      <c r="U22" s="62" t="str">
        <f aca="false">V22&amp;W22</f>
        <v>Passagers≤50p_D≤3500kmKérosène_Jet_A1_A</v>
      </c>
      <c r="V22" s="63" t="s">
        <v>241</v>
      </c>
      <c r="W22" s="65" t="s">
        <v>238</v>
      </c>
      <c r="X22" s="65" t="s">
        <v>106</v>
      </c>
      <c r="Y22" s="66" t="n">
        <v>0.532</v>
      </c>
      <c r="Z22" s="67" t="n">
        <v>2.53</v>
      </c>
      <c r="AA22" s="67" t="n">
        <f aca="false">Y22+Z22</f>
        <v>3.062</v>
      </c>
      <c r="AB22" s="70" t="n">
        <v>0.00493</v>
      </c>
      <c r="AC22" s="66" t="n">
        <v>0.487</v>
      </c>
      <c r="AD22" s="67" t="n">
        <v>2.35</v>
      </c>
      <c r="AE22" s="67" t="n">
        <f aca="false">AB22+AC22+AD22</f>
        <v>2.84193</v>
      </c>
      <c r="AG22" s="57" t="s">
        <v>226</v>
      </c>
      <c r="AH22" s="57"/>
      <c r="AI22" s="57"/>
      <c r="AJ22" s="57"/>
      <c r="AK22" s="57"/>
      <c r="AL22" s="57"/>
      <c r="AM22" s="57"/>
      <c r="AN22" s="57"/>
      <c r="AO22" s="57"/>
      <c r="AP22" s="57"/>
      <c r="AQ22" s="57"/>
      <c r="AR22" s="57"/>
    </row>
    <row r="23" customFormat="false" ht="12.75" hidden="false" customHeight="false" outlineLevel="0" collapsed="false">
      <c r="B23" s="58"/>
      <c r="C23" s="59"/>
      <c r="D23" s="58"/>
      <c r="E23" s="97"/>
      <c r="F23" s="94"/>
      <c r="G23" s="61"/>
      <c r="H23" s="61"/>
      <c r="I23" s="61"/>
      <c r="J23" s="48" t="str">
        <f aca="false">IF(ISBLANK(D23),"",VLOOKUP($D23,$AG$49:$AH$51,2,FALSE()))</f>
        <v/>
      </c>
      <c r="K23" s="61"/>
      <c r="L23" s="61"/>
      <c r="M23" s="61"/>
      <c r="N23" s="48" t="str">
        <f aca="false">J23</f>
        <v/>
      </c>
      <c r="U23" s="62" t="str">
        <f aca="false">V23&amp;W23</f>
        <v>Passagers≤50p_D≤3500kmCarburéacteur_Jet_B</v>
      </c>
      <c r="V23" s="63" t="s">
        <v>241</v>
      </c>
      <c r="W23" s="65" t="s">
        <v>239</v>
      </c>
      <c r="X23" s="65" t="s">
        <v>106</v>
      </c>
      <c r="Y23" s="66" t="n">
        <v>0.535</v>
      </c>
      <c r="Z23" s="67" t="n">
        <v>2.48</v>
      </c>
      <c r="AA23" s="67" t="n">
        <f aca="false">Y23+Z23</f>
        <v>3.015</v>
      </c>
      <c r="AB23" s="70" t="n">
        <v>0.00493</v>
      </c>
      <c r="AC23" s="66" t="n">
        <v>0.487</v>
      </c>
      <c r="AD23" s="67" t="n">
        <v>2.35</v>
      </c>
      <c r="AE23" s="67" t="n">
        <f aca="false">AB23+AC23+AD23</f>
        <v>2.84193</v>
      </c>
      <c r="AG23" s="57" t="s">
        <v>227</v>
      </c>
      <c r="AH23" s="57"/>
      <c r="AI23" s="57"/>
      <c r="AJ23" s="57"/>
      <c r="AK23" s="57"/>
      <c r="AL23" s="57"/>
      <c r="AM23" s="57"/>
      <c r="AN23" s="57"/>
      <c r="AO23" s="57"/>
      <c r="AP23" s="57"/>
      <c r="AQ23" s="57"/>
      <c r="AR23" s="57"/>
    </row>
    <row r="24" customFormat="false" ht="12.75" hidden="false" customHeight="false" outlineLevel="0" collapsed="false">
      <c r="B24" s="58"/>
      <c r="C24" s="59"/>
      <c r="D24" s="58"/>
      <c r="E24" s="97"/>
      <c r="F24" s="94"/>
      <c r="G24" s="61"/>
      <c r="H24" s="61"/>
      <c r="I24" s="61"/>
      <c r="J24" s="48" t="str">
        <f aca="false">IF(ISBLANK(D24),"",VLOOKUP($D24,$AG$49:$AH$51,2,FALSE()))</f>
        <v/>
      </c>
      <c r="K24" s="61"/>
      <c r="L24" s="61"/>
      <c r="M24" s="61"/>
      <c r="N24" s="48" t="str">
        <f aca="false">J24</f>
        <v/>
      </c>
      <c r="U24" s="62" t="str">
        <f aca="false">V24&amp;W24</f>
        <v>Passagers≤50p_D≤3500kmEssence_AvGas</v>
      </c>
      <c r="V24" s="63" t="s">
        <v>241</v>
      </c>
      <c r="W24" s="65" t="s">
        <v>240</v>
      </c>
      <c r="X24" s="65" t="s">
        <v>106</v>
      </c>
      <c r="Y24" s="66" t="n">
        <v>0.535</v>
      </c>
      <c r="Z24" s="67" t="n">
        <v>2.48</v>
      </c>
      <c r="AA24" s="67" t="n">
        <f aca="false">Y24+Z24</f>
        <v>3.015</v>
      </c>
      <c r="AB24" s="70" t="n">
        <v>0.00493</v>
      </c>
      <c r="AC24" s="66" t="n">
        <v>0.487</v>
      </c>
      <c r="AD24" s="67" t="n">
        <v>2.35</v>
      </c>
      <c r="AE24" s="67" t="n">
        <f aca="false">AB24+AC24+AD24</f>
        <v>2.84193</v>
      </c>
      <c r="AG24" s="57" t="s">
        <v>228</v>
      </c>
      <c r="AH24" s="57"/>
      <c r="AI24" s="57"/>
      <c r="AJ24" s="57"/>
      <c r="AK24" s="57"/>
      <c r="AL24" s="57"/>
      <c r="AM24" s="57"/>
      <c r="AN24" s="57"/>
      <c r="AO24" s="57"/>
      <c r="AP24" s="57"/>
      <c r="AQ24" s="57"/>
      <c r="AR24" s="57"/>
    </row>
    <row r="25" customFormat="false" ht="12.75" hidden="false" customHeight="false" outlineLevel="0" collapsed="false">
      <c r="B25" s="58"/>
      <c r="C25" s="59"/>
      <c r="D25" s="58"/>
      <c r="E25" s="97"/>
      <c r="F25" s="94"/>
      <c r="G25" s="61"/>
      <c r="H25" s="61"/>
      <c r="I25" s="61"/>
      <c r="J25" s="48" t="str">
        <f aca="false">IF(ISBLANK(D25),"",VLOOKUP($D25,$AG$49:$AH$51,2,FALSE()))</f>
        <v/>
      </c>
      <c r="K25" s="61"/>
      <c r="L25" s="61"/>
      <c r="M25" s="61"/>
      <c r="N25" s="48" t="str">
        <f aca="false">J25</f>
        <v/>
      </c>
      <c r="U25" s="62" t="str">
        <f aca="false">V25&amp;W25</f>
        <v>Passagers≤100p_D≤1000kmKérosène_Jet_A1_A</v>
      </c>
      <c r="V25" s="63" t="s">
        <v>242</v>
      </c>
      <c r="W25" s="65" t="s">
        <v>238</v>
      </c>
      <c r="X25" s="65" t="s">
        <v>106</v>
      </c>
      <c r="Y25" s="66" t="n">
        <v>0.532</v>
      </c>
      <c r="Z25" s="67" t="n">
        <v>2.53</v>
      </c>
      <c r="AA25" s="67" t="n">
        <f aca="false">Y25+Z25</f>
        <v>3.062</v>
      </c>
      <c r="AB25" s="70" t="n">
        <v>0.00429</v>
      </c>
      <c r="AC25" s="66" t="n">
        <v>0.315</v>
      </c>
      <c r="AD25" s="67" t="n">
        <v>1.52</v>
      </c>
      <c r="AE25" s="67" t="n">
        <f aca="false">AB25+AC25+AD25</f>
        <v>1.83929</v>
      </c>
      <c r="AG25" s="57" t="s">
        <v>229</v>
      </c>
      <c r="AH25" s="57"/>
      <c r="AI25" s="57"/>
      <c r="AJ25" s="57"/>
      <c r="AK25" s="57"/>
      <c r="AL25" s="57"/>
      <c r="AM25" s="57"/>
      <c r="AN25" s="57"/>
      <c r="AO25" s="57"/>
      <c r="AP25" s="57"/>
      <c r="AQ25" s="57"/>
      <c r="AR25" s="57"/>
    </row>
    <row r="26" customFormat="false" ht="12.75" hidden="false" customHeight="false" outlineLevel="0" collapsed="false">
      <c r="B26" s="58"/>
      <c r="C26" s="59"/>
      <c r="D26" s="58"/>
      <c r="E26" s="97"/>
      <c r="F26" s="94"/>
      <c r="G26" s="61"/>
      <c r="H26" s="61"/>
      <c r="I26" s="61"/>
      <c r="J26" s="48" t="str">
        <f aca="false">IF(ISBLANK(D26),"",VLOOKUP($D26,$AG$49:$AH$51,2,FALSE()))</f>
        <v/>
      </c>
      <c r="K26" s="61"/>
      <c r="L26" s="61"/>
      <c r="M26" s="61"/>
      <c r="N26" s="48" t="str">
        <f aca="false">J26</f>
        <v/>
      </c>
      <c r="U26" s="62" t="str">
        <f aca="false">V26&amp;W26</f>
        <v>Passagers≤100p_D≤1000kmCarburéacteur_Jet_B</v>
      </c>
      <c r="V26" s="63" t="s">
        <v>242</v>
      </c>
      <c r="W26" s="65" t="s">
        <v>239</v>
      </c>
      <c r="X26" s="65" t="s">
        <v>106</v>
      </c>
      <c r="Y26" s="66" t="n">
        <v>0.535</v>
      </c>
      <c r="Z26" s="67" t="n">
        <v>2.48</v>
      </c>
      <c r="AA26" s="67" t="n">
        <f aca="false">Y26+Z26</f>
        <v>3.015</v>
      </c>
      <c r="AB26" s="70" t="n">
        <v>0.00429</v>
      </c>
      <c r="AC26" s="66" t="n">
        <v>0.315</v>
      </c>
      <c r="AD26" s="67" t="n">
        <v>1.52</v>
      </c>
      <c r="AE26" s="67" t="n">
        <f aca="false">AB26+AC26+AD26</f>
        <v>1.83929</v>
      </c>
      <c r="AG26" s="57" t="s">
        <v>230</v>
      </c>
      <c r="AH26" s="57"/>
      <c r="AI26" s="57"/>
      <c r="AJ26" s="57"/>
      <c r="AK26" s="57"/>
      <c r="AL26" s="57"/>
      <c r="AM26" s="57"/>
      <c r="AN26" s="57"/>
      <c r="AO26" s="57"/>
      <c r="AP26" s="57"/>
      <c r="AQ26" s="57"/>
      <c r="AR26" s="57"/>
    </row>
    <row r="27" customFormat="false" ht="12.75" hidden="false" customHeight="false" outlineLevel="0" collapsed="false">
      <c r="B27" s="58"/>
      <c r="C27" s="59"/>
      <c r="D27" s="58"/>
      <c r="E27" s="97"/>
      <c r="F27" s="94"/>
      <c r="G27" s="61"/>
      <c r="H27" s="61"/>
      <c r="I27" s="61"/>
      <c r="J27" s="48" t="str">
        <f aca="false">IF(ISBLANK(D27),"",VLOOKUP($D27,$AG$49:$AH$51,2,FALSE()))</f>
        <v/>
      </c>
      <c r="K27" s="61"/>
      <c r="L27" s="61"/>
      <c r="M27" s="61"/>
      <c r="N27" s="48" t="str">
        <f aca="false">J27</f>
        <v/>
      </c>
      <c r="U27" s="62" t="str">
        <f aca="false">V27&amp;W27</f>
        <v>Passagers≤100p_D≤1000kmEssence_AvGas</v>
      </c>
      <c r="V27" s="63" t="s">
        <v>242</v>
      </c>
      <c r="W27" s="65" t="s">
        <v>240</v>
      </c>
      <c r="X27" s="65" t="s">
        <v>106</v>
      </c>
      <c r="Y27" s="66" t="n">
        <v>0.535</v>
      </c>
      <c r="Z27" s="67" t="n">
        <v>2.48</v>
      </c>
      <c r="AA27" s="67" t="n">
        <f aca="false">Y27+Z27</f>
        <v>3.015</v>
      </c>
      <c r="AB27" s="70" t="n">
        <v>0.00429</v>
      </c>
      <c r="AC27" s="66" t="n">
        <v>0.315</v>
      </c>
      <c r="AD27" s="67" t="n">
        <v>1.52</v>
      </c>
      <c r="AE27" s="67" t="n">
        <f aca="false">AB27+AC27+AD27</f>
        <v>1.83929</v>
      </c>
      <c r="AG27" s="57" t="s">
        <v>231</v>
      </c>
      <c r="AH27" s="57"/>
      <c r="AI27" s="57"/>
      <c r="AJ27" s="57"/>
      <c r="AK27" s="57"/>
      <c r="AL27" s="57"/>
      <c r="AM27" s="57"/>
      <c r="AN27" s="57"/>
      <c r="AO27" s="57"/>
      <c r="AP27" s="57"/>
      <c r="AQ27" s="57"/>
      <c r="AR27" s="57"/>
    </row>
    <row r="28" customFormat="false" ht="12.75" hidden="false" customHeight="false" outlineLevel="0" collapsed="false">
      <c r="B28" s="58"/>
      <c r="C28" s="59"/>
      <c r="D28" s="58"/>
      <c r="E28" s="97"/>
      <c r="F28" s="94"/>
      <c r="G28" s="61"/>
      <c r="H28" s="61"/>
      <c r="I28" s="61"/>
      <c r="J28" s="48" t="str">
        <f aca="false">IF(ISBLANK(D28),"",VLOOKUP($D28,$AG$49:$AH$51,2,FALSE()))</f>
        <v/>
      </c>
      <c r="K28" s="61"/>
      <c r="L28" s="61"/>
      <c r="M28" s="61"/>
      <c r="N28" s="48" t="str">
        <f aca="false">J28</f>
        <v/>
      </c>
      <c r="U28" s="62" t="str">
        <f aca="false">V28&amp;W28</f>
        <v>Passagers≤100p_D≤3500kmKérosène_Jet_A1_A</v>
      </c>
      <c r="V28" s="63" t="s">
        <v>243</v>
      </c>
      <c r="W28" s="65" t="s">
        <v>238</v>
      </c>
      <c r="X28" s="65" t="s">
        <v>106</v>
      </c>
      <c r="Y28" s="66" t="n">
        <v>0.532</v>
      </c>
      <c r="Z28" s="67" t="n">
        <v>2.53</v>
      </c>
      <c r="AA28" s="67" t="n">
        <f aca="false">Y28+Z28</f>
        <v>3.062</v>
      </c>
      <c r="AB28" s="70" t="n">
        <v>0.00334</v>
      </c>
      <c r="AC28" s="66" t="n">
        <v>0.25</v>
      </c>
      <c r="AD28" s="67" t="n">
        <v>1.2</v>
      </c>
      <c r="AE28" s="67" t="n">
        <f aca="false">AB28+AC28+AD28</f>
        <v>1.45334</v>
      </c>
      <c r="AG28" s="57" t="s">
        <v>232</v>
      </c>
      <c r="AH28" s="57"/>
      <c r="AI28" s="57"/>
      <c r="AJ28" s="57"/>
      <c r="AK28" s="57"/>
      <c r="AL28" s="57"/>
      <c r="AM28" s="57"/>
      <c r="AN28" s="57"/>
      <c r="AO28" s="57"/>
      <c r="AP28" s="57"/>
      <c r="AQ28" s="57"/>
      <c r="AR28" s="57"/>
    </row>
    <row r="29" customFormat="false" ht="12.75" hidden="false" customHeight="false" outlineLevel="0" collapsed="false">
      <c r="B29" s="58"/>
      <c r="C29" s="59"/>
      <c r="D29" s="58"/>
      <c r="E29" s="97"/>
      <c r="F29" s="94"/>
      <c r="G29" s="61"/>
      <c r="H29" s="61"/>
      <c r="I29" s="61"/>
      <c r="J29" s="48" t="str">
        <f aca="false">IF(ISBLANK(D29),"",VLOOKUP($D29,$AG$49:$AH$51,2,FALSE()))</f>
        <v/>
      </c>
      <c r="K29" s="61"/>
      <c r="L29" s="61"/>
      <c r="M29" s="61"/>
      <c r="N29" s="48" t="str">
        <f aca="false">J29</f>
        <v/>
      </c>
      <c r="U29" s="62" t="str">
        <f aca="false">V29&amp;W29</f>
        <v>Passagers≤100p_D≤3500kmCarburéacteur_Jet_B</v>
      </c>
      <c r="V29" s="63" t="s">
        <v>243</v>
      </c>
      <c r="W29" s="65" t="s">
        <v>239</v>
      </c>
      <c r="X29" s="65" t="s">
        <v>106</v>
      </c>
      <c r="Y29" s="66" t="n">
        <v>0.535</v>
      </c>
      <c r="Z29" s="67" t="n">
        <v>2.48</v>
      </c>
      <c r="AA29" s="67" t="n">
        <f aca="false">Y29+Z29</f>
        <v>3.015</v>
      </c>
      <c r="AB29" s="70" t="n">
        <v>0.00334</v>
      </c>
      <c r="AC29" s="66" t="n">
        <v>0.25</v>
      </c>
      <c r="AD29" s="67" t="n">
        <v>1.2</v>
      </c>
      <c r="AE29" s="67" t="n">
        <f aca="false">AB29+AC29+AD29</f>
        <v>1.45334</v>
      </c>
      <c r="AG29" s="57" t="s">
        <v>233</v>
      </c>
      <c r="AH29" s="57"/>
      <c r="AI29" s="57"/>
      <c r="AJ29" s="57"/>
      <c r="AK29" s="57"/>
      <c r="AL29" s="57"/>
      <c r="AM29" s="57"/>
      <c r="AN29" s="57"/>
      <c r="AO29" s="57"/>
      <c r="AP29" s="57"/>
      <c r="AQ29" s="57"/>
      <c r="AR29" s="57"/>
    </row>
    <row r="30" customFormat="false" ht="12.75" hidden="false" customHeight="false" outlineLevel="0" collapsed="false">
      <c r="B30" s="58"/>
      <c r="C30" s="59"/>
      <c r="D30" s="58"/>
      <c r="E30" s="97"/>
      <c r="F30" s="94"/>
      <c r="G30" s="61"/>
      <c r="H30" s="61"/>
      <c r="I30" s="61"/>
      <c r="J30" s="48" t="str">
        <f aca="false">IF(ISBLANK(D30),"",VLOOKUP($D30,$AG$49:$AH$51,2,FALSE()))</f>
        <v/>
      </c>
      <c r="K30" s="61"/>
      <c r="L30" s="61"/>
      <c r="M30" s="61"/>
      <c r="N30" s="48" t="str">
        <f aca="false">J30</f>
        <v/>
      </c>
      <c r="U30" s="62" t="str">
        <f aca="false">V30&amp;W30</f>
        <v>Passagers≤100p_D≤3500kmEssence_AvGas</v>
      </c>
      <c r="V30" s="63" t="s">
        <v>243</v>
      </c>
      <c r="W30" s="65" t="s">
        <v>240</v>
      </c>
      <c r="X30" s="65" t="s">
        <v>106</v>
      </c>
      <c r="Y30" s="66" t="n">
        <v>0.535</v>
      </c>
      <c r="Z30" s="67" t="n">
        <v>2.48</v>
      </c>
      <c r="AA30" s="67" t="n">
        <f aca="false">Y30+Z30</f>
        <v>3.015</v>
      </c>
      <c r="AB30" s="70" t="n">
        <v>0.00334</v>
      </c>
      <c r="AC30" s="66" t="n">
        <v>0.25</v>
      </c>
      <c r="AD30" s="67" t="n">
        <v>1.2</v>
      </c>
      <c r="AE30" s="67" t="n">
        <f aca="false">AB30+AC30+AD30</f>
        <v>1.45334</v>
      </c>
      <c r="AG30" s="1" t="s">
        <v>234</v>
      </c>
    </row>
    <row r="31" customFormat="false" ht="12.75" hidden="false" customHeight="false" outlineLevel="0" collapsed="false">
      <c r="B31" s="58"/>
      <c r="C31" s="59"/>
      <c r="D31" s="58"/>
      <c r="E31" s="97"/>
      <c r="F31" s="94"/>
      <c r="G31" s="61"/>
      <c r="H31" s="61"/>
      <c r="I31" s="61"/>
      <c r="J31" s="48" t="str">
        <f aca="false">IF(ISBLANK(D31),"",VLOOKUP($D31,$AG$49:$AH$51,2,FALSE()))</f>
        <v/>
      </c>
      <c r="K31" s="61"/>
      <c r="L31" s="61"/>
      <c r="M31" s="61"/>
      <c r="N31" s="48" t="str">
        <f aca="false">J31</f>
        <v/>
      </c>
      <c r="U31" s="62" t="str">
        <f aca="false">V31&amp;W31</f>
        <v>Passagers≤220p_D≤1000kmKérosène_Jet_A1_A</v>
      </c>
      <c r="V31" s="63" t="s">
        <v>244</v>
      </c>
      <c r="W31" s="65" t="s">
        <v>238</v>
      </c>
      <c r="X31" s="65" t="s">
        <v>106</v>
      </c>
      <c r="Y31" s="66" t="n">
        <v>0.532</v>
      </c>
      <c r="Z31" s="67" t="n">
        <v>2.53</v>
      </c>
      <c r="AA31" s="67" t="n">
        <f aca="false">Y31+Z31</f>
        <v>3.062</v>
      </c>
      <c r="AB31" s="70" t="n">
        <v>0.00353</v>
      </c>
      <c r="AC31" s="66" t="n">
        <v>0.216</v>
      </c>
      <c r="AD31" s="67" t="n">
        <v>1.04</v>
      </c>
      <c r="AE31" s="67" t="n">
        <f aca="false">AB31+AC31+AD31</f>
        <v>1.25953</v>
      </c>
      <c r="AG31" s="1" t="s">
        <v>235</v>
      </c>
    </row>
    <row r="32" customFormat="false" ht="12.75" hidden="false" customHeight="false" outlineLevel="0" collapsed="false">
      <c r="B32" s="58"/>
      <c r="C32" s="59"/>
      <c r="D32" s="58"/>
      <c r="E32" s="97"/>
      <c r="F32" s="94"/>
      <c r="G32" s="61"/>
      <c r="H32" s="61"/>
      <c r="I32" s="61"/>
      <c r="J32" s="48" t="str">
        <f aca="false">IF(ISBLANK(D32),"",VLOOKUP($D32,$AG$49:$AH$51,2,FALSE()))</f>
        <v/>
      </c>
      <c r="K32" s="61"/>
      <c r="L32" s="61"/>
      <c r="M32" s="61"/>
      <c r="N32" s="48" t="str">
        <f aca="false">J32</f>
        <v/>
      </c>
      <c r="U32" s="62" t="str">
        <f aca="false">V32&amp;W32</f>
        <v>Passagers≤220p_D≤1000kmCarburéacteur_Jet_B</v>
      </c>
      <c r="V32" s="63" t="s">
        <v>244</v>
      </c>
      <c r="W32" s="65" t="s">
        <v>239</v>
      </c>
      <c r="X32" s="65" t="s">
        <v>106</v>
      </c>
      <c r="Y32" s="66" t="n">
        <v>0.535</v>
      </c>
      <c r="Z32" s="67" t="n">
        <v>2.48</v>
      </c>
      <c r="AA32" s="67" t="n">
        <f aca="false">Y32+Z32</f>
        <v>3.015</v>
      </c>
      <c r="AB32" s="70" t="n">
        <v>0.00353</v>
      </c>
      <c r="AC32" s="66" t="n">
        <v>0.216</v>
      </c>
      <c r="AD32" s="67" t="n">
        <v>1.04</v>
      </c>
      <c r="AE32" s="67" t="n">
        <f aca="false">AB32+AC32+AD32</f>
        <v>1.25953</v>
      </c>
      <c r="AG32" s="57" t="s">
        <v>236</v>
      </c>
      <c r="AH32" s="57"/>
    </row>
    <row r="33" customFormat="false" ht="12.75" hidden="false" customHeight="false" outlineLevel="0" collapsed="false">
      <c r="B33" s="58"/>
      <c r="C33" s="59"/>
      <c r="D33" s="58"/>
      <c r="E33" s="97"/>
      <c r="F33" s="94"/>
      <c r="G33" s="61"/>
      <c r="H33" s="61"/>
      <c r="I33" s="61"/>
      <c r="J33" s="48" t="str">
        <f aca="false">IF(ISBLANK(D33),"",VLOOKUP($D33,$AG$49:$AH$51,2,FALSE()))</f>
        <v/>
      </c>
      <c r="K33" s="61"/>
      <c r="L33" s="61"/>
      <c r="M33" s="61"/>
      <c r="N33" s="48" t="str">
        <f aca="false">J33</f>
        <v/>
      </c>
      <c r="U33" s="62" t="str">
        <f aca="false">V33&amp;W33</f>
        <v>Passagers≤220p_D≤1000kmEssence_AvGas</v>
      </c>
      <c r="V33" s="63" t="s">
        <v>244</v>
      </c>
      <c r="W33" s="65" t="s">
        <v>240</v>
      </c>
      <c r="X33" s="65" t="s">
        <v>106</v>
      </c>
      <c r="Y33" s="66" t="n">
        <v>0.535</v>
      </c>
      <c r="Z33" s="67" t="n">
        <v>2.48</v>
      </c>
      <c r="AA33" s="67" t="n">
        <f aca="false">Y33+Z33</f>
        <v>3.015</v>
      </c>
      <c r="AB33" s="70" t="n">
        <v>0.00353</v>
      </c>
      <c r="AC33" s="66" t="n">
        <v>0.216</v>
      </c>
      <c r="AD33" s="67" t="n">
        <v>1.04</v>
      </c>
      <c r="AE33" s="67" t="n">
        <f aca="false">AB33+AC33+AD33</f>
        <v>1.25953</v>
      </c>
      <c r="AG33" s="57"/>
      <c r="AH33" s="57"/>
    </row>
    <row r="34" customFormat="false" ht="12.75" hidden="false" customHeight="false" outlineLevel="0" collapsed="false">
      <c r="B34" s="58"/>
      <c r="C34" s="59"/>
      <c r="D34" s="58"/>
      <c r="E34" s="97"/>
      <c r="F34" s="94"/>
      <c r="G34" s="61"/>
      <c r="H34" s="61"/>
      <c r="I34" s="61"/>
      <c r="J34" s="48" t="str">
        <f aca="false">IF(ISBLANK(D34),"",VLOOKUP($D34,$AG$49:$AH$51,2,FALSE()))</f>
        <v/>
      </c>
      <c r="K34" s="61"/>
      <c r="L34" s="61"/>
      <c r="M34" s="61"/>
      <c r="N34" s="48" t="str">
        <f aca="false">J34</f>
        <v/>
      </c>
      <c r="U34" s="62" t="str">
        <f aca="false">V34&amp;W34</f>
        <v>Passagers≤220p_D≤3500kmKérosène_Jet_A1_A</v>
      </c>
      <c r="V34" s="63" t="s">
        <v>245</v>
      </c>
      <c r="W34" s="65" t="s">
        <v>238</v>
      </c>
      <c r="X34" s="65" t="s">
        <v>106</v>
      </c>
      <c r="Y34" s="66" t="n">
        <v>0.532</v>
      </c>
      <c r="Z34" s="67" t="n">
        <v>2.53</v>
      </c>
      <c r="AA34" s="67" t="n">
        <f aca="false">Y34+Z34</f>
        <v>3.062</v>
      </c>
      <c r="AB34" s="70" t="n">
        <v>0.00366</v>
      </c>
      <c r="AC34" s="66" t="n">
        <v>0.175</v>
      </c>
      <c r="AD34" s="66" t="n">
        <v>0.841</v>
      </c>
      <c r="AE34" s="67" t="n">
        <f aca="false">AB34+AC34+AD34</f>
        <v>1.01966</v>
      </c>
      <c r="AG34" s="57"/>
      <c r="AH34" s="57"/>
    </row>
    <row r="35" customFormat="false" ht="12.75" hidden="false" customHeight="false" outlineLevel="0" collapsed="false">
      <c r="B35" s="58"/>
      <c r="C35" s="59"/>
      <c r="D35" s="58"/>
      <c r="E35" s="97"/>
      <c r="F35" s="94"/>
      <c r="G35" s="61"/>
      <c r="H35" s="61"/>
      <c r="I35" s="61"/>
      <c r="J35" s="48" t="str">
        <f aca="false">IF(ISBLANK(D35),"",VLOOKUP($D35,$AG$49:$AH$51,2,FALSE()))</f>
        <v/>
      </c>
      <c r="K35" s="61"/>
      <c r="L35" s="61"/>
      <c r="M35" s="61"/>
      <c r="N35" s="48" t="str">
        <f aca="false">J35</f>
        <v/>
      </c>
      <c r="U35" s="62" t="str">
        <f aca="false">V35&amp;W35</f>
        <v>Passagers≤220p_D≤3500kmCarburéacteur_Jet_B</v>
      </c>
      <c r="V35" s="63" t="s">
        <v>245</v>
      </c>
      <c r="W35" s="65" t="s">
        <v>239</v>
      </c>
      <c r="X35" s="65" t="s">
        <v>106</v>
      </c>
      <c r="Y35" s="66" t="n">
        <v>0.535</v>
      </c>
      <c r="Z35" s="67" t="n">
        <v>2.48</v>
      </c>
      <c r="AA35" s="67" t="n">
        <f aca="false">Y35+Z35</f>
        <v>3.015</v>
      </c>
      <c r="AB35" s="70" t="n">
        <v>0.00366</v>
      </c>
      <c r="AC35" s="66" t="n">
        <v>0.175</v>
      </c>
      <c r="AD35" s="66" t="n">
        <v>0.841</v>
      </c>
      <c r="AE35" s="67" t="n">
        <f aca="false">AB35+AC35+AD35</f>
        <v>1.01966</v>
      </c>
      <c r="AG35" s="57"/>
      <c r="AH35" s="57"/>
    </row>
    <row r="36" customFormat="false" ht="12.75" hidden="false" customHeight="false" outlineLevel="0" collapsed="false">
      <c r="B36" s="58"/>
      <c r="C36" s="59"/>
      <c r="D36" s="58"/>
      <c r="E36" s="97"/>
      <c r="F36" s="94"/>
      <c r="G36" s="61"/>
      <c r="H36" s="61"/>
      <c r="I36" s="61"/>
      <c r="J36" s="48" t="str">
        <f aca="false">IF(ISBLANK(D36),"",VLOOKUP($D36,$AG$49:$AH$51,2,FALSE()))</f>
        <v/>
      </c>
      <c r="K36" s="61"/>
      <c r="L36" s="61"/>
      <c r="M36" s="61"/>
      <c r="N36" s="48" t="str">
        <f aca="false">J36</f>
        <v/>
      </c>
      <c r="U36" s="62" t="str">
        <f aca="false">V36&amp;W36</f>
        <v>Passagers≤220p_D≤3500kmEssence_AvGas</v>
      </c>
      <c r="V36" s="63" t="s">
        <v>245</v>
      </c>
      <c r="W36" s="65" t="s">
        <v>240</v>
      </c>
      <c r="X36" s="65" t="s">
        <v>106</v>
      </c>
      <c r="Y36" s="66" t="n">
        <v>0.535</v>
      </c>
      <c r="Z36" s="67" t="n">
        <v>2.48</v>
      </c>
      <c r="AA36" s="67" t="n">
        <f aca="false">Y36+Z36</f>
        <v>3.015</v>
      </c>
      <c r="AB36" s="70" t="n">
        <v>0.00366</v>
      </c>
      <c r="AC36" s="66" t="n">
        <v>0.175</v>
      </c>
      <c r="AD36" s="66" t="n">
        <v>0.841</v>
      </c>
      <c r="AE36" s="67" t="n">
        <f aca="false">AB36+AC36+AD36</f>
        <v>1.01966</v>
      </c>
      <c r="AG36" s="57"/>
      <c r="AH36" s="57"/>
    </row>
    <row r="37" customFormat="false" ht="12.75" hidden="false" customHeight="false" outlineLevel="0" collapsed="false">
      <c r="B37" s="58"/>
      <c r="C37" s="59"/>
      <c r="D37" s="58"/>
      <c r="E37" s="97"/>
      <c r="F37" s="94"/>
      <c r="G37" s="61"/>
      <c r="H37" s="61"/>
      <c r="I37" s="61"/>
      <c r="J37" s="48" t="str">
        <f aca="false">IF(ISBLANK(D37),"",VLOOKUP($D37,$AG$49:$AH$51,2,FALSE()))</f>
        <v/>
      </c>
      <c r="K37" s="61"/>
      <c r="L37" s="61"/>
      <c r="M37" s="61"/>
      <c r="N37" s="48" t="str">
        <f aca="false">J37</f>
        <v/>
      </c>
      <c r="U37" s="62" t="str">
        <f aca="false">V37&amp;W37</f>
        <v>Passagers≤220p_Dmin_3501kmKérosène_Jet_A1_A</v>
      </c>
      <c r="V37" s="63" t="s">
        <v>246</v>
      </c>
      <c r="W37" s="65" t="s">
        <v>238</v>
      </c>
      <c r="X37" s="65" t="s">
        <v>106</v>
      </c>
      <c r="Y37" s="66" t="n">
        <v>0.532</v>
      </c>
      <c r="Z37" s="67" t="n">
        <v>2.53</v>
      </c>
      <c r="AA37" s="67" t="n">
        <f aca="false">Y37+Z37</f>
        <v>3.062</v>
      </c>
      <c r="AB37" s="70" t="n">
        <v>0.00261</v>
      </c>
      <c r="AC37" s="66" t="n">
        <v>0.197</v>
      </c>
      <c r="AD37" s="66" t="n">
        <v>0.949</v>
      </c>
      <c r="AE37" s="67" t="n">
        <f aca="false">AB37+AC37+AD37</f>
        <v>1.14861</v>
      </c>
      <c r="AG37" s="57"/>
      <c r="AH37" s="57"/>
    </row>
    <row r="38" customFormat="false" ht="12.75" hidden="false" customHeight="false" outlineLevel="0" collapsed="false">
      <c r="B38" s="58"/>
      <c r="C38" s="59"/>
      <c r="D38" s="58"/>
      <c r="E38" s="97"/>
      <c r="F38" s="94"/>
      <c r="G38" s="61"/>
      <c r="H38" s="61"/>
      <c r="I38" s="61"/>
      <c r="J38" s="48" t="str">
        <f aca="false">IF(ISBLANK(D38),"",VLOOKUP($D38,$AG$49:$AH$51,2,FALSE()))</f>
        <v/>
      </c>
      <c r="K38" s="61"/>
      <c r="L38" s="61"/>
      <c r="M38" s="61"/>
      <c r="N38" s="48" t="str">
        <f aca="false">J38</f>
        <v/>
      </c>
      <c r="U38" s="62" t="str">
        <f aca="false">V38&amp;W38</f>
        <v>Passagers≤220p_Dmin_3501kmCarburéacteur_Jet_B</v>
      </c>
      <c r="V38" s="63" t="s">
        <v>246</v>
      </c>
      <c r="W38" s="65" t="s">
        <v>239</v>
      </c>
      <c r="X38" s="65" t="s">
        <v>106</v>
      </c>
      <c r="Y38" s="66" t="n">
        <v>0.535</v>
      </c>
      <c r="Z38" s="67" t="n">
        <v>2.48</v>
      </c>
      <c r="AA38" s="67" t="n">
        <f aca="false">Y38+Z38</f>
        <v>3.015</v>
      </c>
      <c r="AB38" s="70" t="n">
        <v>0.00261</v>
      </c>
      <c r="AC38" s="66" t="n">
        <v>0.197</v>
      </c>
      <c r="AD38" s="66" t="n">
        <v>0.949</v>
      </c>
      <c r="AE38" s="67" t="n">
        <f aca="false">AB38+AC38+AD38</f>
        <v>1.14861</v>
      </c>
      <c r="AG38" s="57"/>
      <c r="AH38" s="57"/>
    </row>
    <row r="39" customFormat="false" ht="12.75" hidden="false" customHeight="false" outlineLevel="0" collapsed="false">
      <c r="B39" s="58"/>
      <c r="C39" s="59"/>
      <c r="D39" s="58"/>
      <c r="E39" s="97"/>
      <c r="F39" s="94"/>
      <c r="G39" s="61"/>
      <c r="H39" s="61"/>
      <c r="I39" s="61"/>
      <c r="J39" s="48" t="str">
        <f aca="false">IF(ISBLANK(D39),"",VLOOKUP($D39,$AG$49:$AH$51,2,FALSE()))</f>
        <v/>
      </c>
      <c r="K39" s="61"/>
      <c r="L39" s="61"/>
      <c r="M39" s="61"/>
      <c r="N39" s="48" t="str">
        <f aca="false">J39</f>
        <v/>
      </c>
      <c r="U39" s="62" t="str">
        <f aca="false">V39&amp;W39</f>
        <v>Passagers≤220p_Dmin_3501kmEssence_AvGas</v>
      </c>
      <c r="V39" s="63" t="s">
        <v>246</v>
      </c>
      <c r="W39" s="65" t="s">
        <v>240</v>
      </c>
      <c r="X39" s="65" t="s">
        <v>106</v>
      </c>
      <c r="Y39" s="66" t="n">
        <v>0.535</v>
      </c>
      <c r="Z39" s="67" t="n">
        <v>2.48</v>
      </c>
      <c r="AA39" s="67" t="n">
        <f aca="false">Y39+Z39</f>
        <v>3.015</v>
      </c>
      <c r="AB39" s="70" t="n">
        <v>0.00261</v>
      </c>
      <c r="AC39" s="66" t="n">
        <v>0.197</v>
      </c>
      <c r="AD39" s="66" t="n">
        <v>0.949</v>
      </c>
      <c r="AE39" s="67" t="n">
        <f aca="false">AB39+AC39+AD39</f>
        <v>1.14861</v>
      </c>
      <c r="AG39" s="57"/>
      <c r="AH39" s="57"/>
    </row>
    <row r="40" customFormat="false" ht="12.75" hidden="false" customHeight="false" outlineLevel="0" collapsed="false">
      <c r="B40" s="58"/>
      <c r="C40" s="59"/>
      <c r="D40" s="58"/>
      <c r="E40" s="97"/>
      <c r="F40" s="94"/>
      <c r="G40" s="61"/>
      <c r="H40" s="61"/>
      <c r="I40" s="61"/>
      <c r="J40" s="48" t="str">
        <f aca="false">IF(ISBLANK(D40),"",VLOOKUP($D40,$AG$49:$AH$51,2,FALSE()))</f>
        <v/>
      </c>
      <c r="K40" s="61"/>
      <c r="L40" s="61"/>
      <c r="M40" s="61"/>
      <c r="N40" s="48" t="str">
        <f aca="false">J40</f>
        <v/>
      </c>
      <c r="U40" s="62" t="str">
        <f aca="false">V40&amp;W40</f>
        <v>Passagers_min_221p_D≤3500kmKérosène_Jet_A1_A</v>
      </c>
      <c r="V40" s="63" t="s">
        <v>247</v>
      </c>
      <c r="W40" s="65" t="s">
        <v>238</v>
      </c>
      <c r="X40" s="65" t="s">
        <v>106</v>
      </c>
      <c r="Y40" s="66" t="n">
        <v>0.532</v>
      </c>
      <c r="Z40" s="67" t="n">
        <v>2.53</v>
      </c>
      <c r="AA40" s="67" t="n">
        <f aca="false">Y40+Z40</f>
        <v>3.062</v>
      </c>
      <c r="AB40" s="70" t="n">
        <v>0.00323</v>
      </c>
      <c r="AC40" s="66" t="n">
        <v>0.167</v>
      </c>
      <c r="AD40" s="66" t="n">
        <v>0.807</v>
      </c>
      <c r="AE40" s="66" t="n">
        <f aca="false">AB40+AC40+AD40</f>
        <v>0.97723</v>
      </c>
      <c r="AG40" s="57"/>
      <c r="AH40" s="57"/>
    </row>
    <row r="41" customFormat="false" ht="12.75" hidden="false" customHeight="false" outlineLevel="0" collapsed="false">
      <c r="B41" s="58"/>
      <c r="C41" s="59"/>
      <c r="D41" s="58"/>
      <c r="E41" s="97"/>
      <c r="F41" s="94"/>
      <c r="G41" s="61"/>
      <c r="H41" s="61"/>
      <c r="I41" s="61"/>
      <c r="J41" s="48" t="str">
        <f aca="false">IF(ISBLANK(D41),"",VLOOKUP($D41,$AG$49:$AH$51,2,FALSE()))</f>
        <v/>
      </c>
      <c r="K41" s="61"/>
      <c r="L41" s="61"/>
      <c r="M41" s="61"/>
      <c r="N41" s="48" t="str">
        <f aca="false">J41</f>
        <v/>
      </c>
      <c r="U41" s="62" t="str">
        <f aca="false">V41&amp;W41</f>
        <v>Passagers_min_221p_D≤3500kmCarburéacteur_Jet_B</v>
      </c>
      <c r="V41" s="63" t="s">
        <v>247</v>
      </c>
      <c r="W41" s="65" t="s">
        <v>239</v>
      </c>
      <c r="X41" s="65" t="s">
        <v>106</v>
      </c>
      <c r="Y41" s="66" t="n">
        <v>0.535</v>
      </c>
      <c r="Z41" s="67" t="n">
        <v>2.48</v>
      </c>
      <c r="AA41" s="67" t="n">
        <f aca="false">Y41+Z41</f>
        <v>3.015</v>
      </c>
      <c r="AB41" s="70" t="n">
        <v>0.00323</v>
      </c>
      <c r="AC41" s="66" t="n">
        <v>0.167</v>
      </c>
      <c r="AD41" s="66" t="n">
        <v>0.807</v>
      </c>
      <c r="AE41" s="66" t="n">
        <f aca="false">AB41+AC41+AD41</f>
        <v>0.97723</v>
      </c>
      <c r="AG41" s="57"/>
      <c r="AH41" s="57"/>
    </row>
    <row r="42" customFormat="false" ht="12.75" hidden="false" customHeight="false" outlineLevel="0" collapsed="false">
      <c r="B42" s="58"/>
      <c r="C42" s="59"/>
      <c r="D42" s="58"/>
      <c r="E42" s="97"/>
      <c r="F42" s="94"/>
      <c r="G42" s="61"/>
      <c r="H42" s="61"/>
      <c r="I42" s="61"/>
      <c r="J42" s="48" t="str">
        <f aca="false">IF(ISBLANK(D42),"",VLOOKUP($D42,$AG$49:$AH$51,2,FALSE()))</f>
        <v/>
      </c>
      <c r="K42" s="61"/>
      <c r="L42" s="61"/>
      <c r="M42" s="61"/>
      <c r="N42" s="48" t="str">
        <f aca="false">J42</f>
        <v/>
      </c>
      <c r="U42" s="62" t="str">
        <f aca="false">V42&amp;W42</f>
        <v>Passagers_min_221p_D≤3500kmEssence_AvGas</v>
      </c>
      <c r="V42" s="63" t="s">
        <v>247</v>
      </c>
      <c r="W42" s="65" t="s">
        <v>240</v>
      </c>
      <c r="X42" s="65" t="s">
        <v>106</v>
      </c>
      <c r="Y42" s="66" t="n">
        <v>0.535</v>
      </c>
      <c r="Z42" s="67" t="n">
        <v>2.48</v>
      </c>
      <c r="AA42" s="67" t="n">
        <f aca="false">Y42+Z42</f>
        <v>3.015</v>
      </c>
      <c r="AB42" s="70" t="n">
        <v>0.00323</v>
      </c>
      <c r="AC42" s="66" t="n">
        <v>0.167</v>
      </c>
      <c r="AD42" s="66" t="n">
        <v>0.807</v>
      </c>
      <c r="AE42" s="66" t="n">
        <f aca="false">AB42+AC42+AD42</f>
        <v>0.97723</v>
      </c>
      <c r="AG42" s="57"/>
      <c r="AH42" s="57"/>
    </row>
    <row r="43" customFormat="false" ht="12.75" hidden="false" customHeight="false" outlineLevel="0" collapsed="false">
      <c r="B43" s="58"/>
      <c r="C43" s="59"/>
      <c r="D43" s="58"/>
      <c r="E43" s="97"/>
      <c r="F43" s="94"/>
      <c r="G43" s="61"/>
      <c r="H43" s="61"/>
      <c r="I43" s="61"/>
      <c r="J43" s="48" t="str">
        <f aca="false">IF(ISBLANK(D43),"",VLOOKUP($D43,$AG$49:$AH$51,2,FALSE()))</f>
        <v/>
      </c>
      <c r="K43" s="61"/>
      <c r="L43" s="61"/>
      <c r="M43" s="61"/>
      <c r="N43" s="48" t="str">
        <f aca="false">J43</f>
        <v/>
      </c>
      <c r="U43" s="62" t="str">
        <f aca="false">V43&amp;W43</f>
        <v>Passagers_min_221p_Dmin_3501kmKérosène_Jet_A1_A</v>
      </c>
      <c r="V43" s="63" t="s">
        <v>231</v>
      </c>
      <c r="W43" s="65" t="s">
        <v>238</v>
      </c>
      <c r="X43" s="65" t="s">
        <v>106</v>
      </c>
      <c r="Y43" s="66" t="n">
        <v>0.532</v>
      </c>
      <c r="Z43" s="67" t="n">
        <v>2.53</v>
      </c>
      <c r="AA43" s="67" t="n">
        <f aca="false">Y43+Z43</f>
        <v>3.062</v>
      </c>
      <c r="AB43" s="70" t="n">
        <v>0.00239</v>
      </c>
      <c r="AC43" s="66" t="n">
        <v>0.142</v>
      </c>
      <c r="AD43" s="66" t="n">
        <v>0.686</v>
      </c>
      <c r="AE43" s="66" t="n">
        <f aca="false">AB43+AC43+AD43</f>
        <v>0.83039</v>
      </c>
      <c r="AG43" s="57"/>
      <c r="AH43" s="57"/>
    </row>
    <row r="44" customFormat="false" ht="12.75" hidden="false" customHeight="false" outlineLevel="0" collapsed="false">
      <c r="B44" s="58"/>
      <c r="C44" s="59"/>
      <c r="D44" s="58"/>
      <c r="E44" s="97"/>
      <c r="F44" s="94"/>
      <c r="G44" s="61"/>
      <c r="H44" s="61"/>
      <c r="I44" s="61"/>
      <c r="J44" s="48" t="str">
        <f aca="false">IF(ISBLANK(D44),"",VLOOKUP($D44,$AG$49:$AH$51,2,FALSE()))</f>
        <v/>
      </c>
      <c r="K44" s="61"/>
      <c r="L44" s="61"/>
      <c r="M44" s="61"/>
      <c r="N44" s="48" t="str">
        <f aca="false">J44</f>
        <v/>
      </c>
      <c r="U44" s="62" t="str">
        <f aca="false">V44&amp;W44</f>
        <v>Passagers_min_221p_Dmin_3501kmCarburéacteur_Jet_B</v>
      </c>
      <c r="V44" s="63" t="s">
        <v>231</v>
      </c>
      <c r="W44" s="65" t="s">
        <v>239</v>
      </c>
      <c r="X44" s="65" t="s">
        <v>106</v>
      </c>
      <c r="Y44" s="66" t="n">
        <v>0.535</v>
      </c>
      <c r="Z44" s="67" t="n">
        <v>2.48</v>
      </c>
      <c r="AA44" s="67" t="n">
        <f aca="false">Y44+Z44</f>
        <v>3.015</v>
      </c>
      <c r="AB44" s="70" t="n">
        <v>0.00239</v>
      </c>
      <c r="AC44" s="66" t="n">
        <v>0.142</v>
      </c>
      <c r="AD44" s="66" t="n">
        <v>0.686</v>
      </c>
      <c r="AE44" s="66" t="n">
        <f aca="false">AB44+AC44+AD44</f>
        <v>0.83039</v>
      </c>
      <c r="AG44" s="57"/>
      <c r="AH44" s="57"/>
    </row>
    <row r="45" customFormat="false" ht="12.75" hidden="false" customHeight="false" outlineLevel="0" collapsed="false">
      <c r="U45" s="62" t="str">
        <f aca="false">V45&amp;W45</f>
        <v>Passagers_min_221p_Dmin_3501kmEssence_AvGas</v>
      </c>
      <c r="V45" s="63" t="s">
        <v>231</v>
      </c>
      <c r="W45" s="65" t="s">
        <v>240</v>
      </c>
      <c r="X45" s="65" t="s">
        <v>106</v>
      </c>
      <c r="Y45" s="66" t="n">
        <v>0.535</v>
      </c>
      <c r="Z45" s="67" t="n">
        <v>2.48</v>
      </c>
      <c r="AA45" s="67" t="n">
        <f aca="false">Y45+Z45</f>
        <v>3.015</v>
      </c>
      <c r="AB45" s="70" t="n">
        <v>0.00239</v>
      </c>
      <c r="AC45" s="66" t="n">
        <v>0.142</v>
      </c>
      <c r="AD45" s="66" t="n">
        <v>0.686</v>
      </c>
      <c r="AE45" s="66" t="n">
        <f aca="false">AB45+AC45+AD45</f>
        <v>0.83039</v>
      </c>
      <c r="AG45" s="57"/>
      <c r="AH45" s="57"/>
    </row>
    <row r="46" customFormat="false" ht="12.75" hidden="false" customHeight="false" outlineLevel="0" collapsed="false">
      <c r="B46" s="98" t="s">
        <v>128</v>
      </c>
      <c r="C46" s="98"/>
      <c r="D46" s="98"/>
      <c r="E46" s="98"/>
      <c r="F46" s="98"/>
      <c r="G46" s="98"/>
      <c r="H46" s="98"/>
      <c r="I46" s="98"/>
      <c r="J46" s="98"/>
      <c r="K46" s="98"/>
      <c r="L46" s="98"/>
      <c r="M46" s="98"/>
      <c r="N46" s="98"/>
      <c r="O46" s="98"/>
      <c r="P46" s="98"/>
      <c r="U46" s="62" t="str">
        <f aca="false">V46&amp;W46</f>
        <v>Cargo_capacité≤25tKérosène_Jet_A1_A</v>
      </c>
      <c r="V46" s="63" t="s">
        <v>248</v>
      </c>
      <c r="W46" s="65" t="s">
        <v>238</v>
      </c>
      <c r="X46" s="65" t="s">
        <v>106</v>
      </c>
      <c r="Y46" s="66" t="n">
        <v>0.532</v>
      </c>
      <c r="Z46" s="67" t="n">
        <v>2.53</v>
      </c>
      <c r="AA46" s="67" t="n">
        <f aca="false">Y46+Z46</f>
        <v>3.062</v>
      </c>
      <c r="AB46" s="70" t="n">
        <v>0.00229</v>
      </c>
      <c r="AC46" s="66" t="n">
        <v>0.31</v>
      </c>
      <c r="AD46" s="67" t="n">
        <v>1.59</v>
      </c>
      <c r="AE46" s="67" t="n">
        <f aca="false">AB46+AC46+AD46</f>
        <v>1.90229</v>
      </c>
      <c r="AG46" s="57"/>
      <c r="AH46" s="57"/>
    </row>
    <row r="47" customFormat="false" ht="12.75" hidden="false" customHeight="false" outlineLevel="0" collapsed="false">
      <c r="B47" s="98"/>
      <c r="C47" s="98"/>
      <c r="D47" s="98"/>
      <c r="E47" s="98"/>
      <c r="F47" s="98"/>
      <c r="G47" s="98"/>
      <c r="H47" s="98"/>
      <c r="I47" s="98"/>
      <c r="J47" s="98"/>
      <c r="K47" s="98"/>
      <c r="L47" s="98"/>
      <c r="M47" s="98"/>
      <c r="N47" s="98"/>
      <c r="O47" s="98"/>
      <c r="P47" s="98"/>
      <c r="U47" s="62" t="str">
        <f aca="false">V47&amp;W47</f>
        <v>Cargo_capacité≤25tCarburéacteur_Jet_B</v>
      </c>
      <c r="V47" s="63" t="s">
        <v>248</v>
      </c>
      <c r="W47" s="65" t="s">
        <v>239</v>
      </c>
      <c r="X47" s="65" t="s">
        <v>106</v>
      </c>
      <c r="Y47" s="66" t="n">
        <v>0.535</v>
      </c>
      <c r="Z47" s="67" t="n">
        <v>2.48</v>
      </c>
      <c r="AA47" s="67" t="n">
        <f aca="false">Y47+Z47</f>
        <v>3.015</v>
      </c>
      <c r="AB47" s="70" t="n">
        <v>0.00229</v>
      </c>
      <c r="AC47" s="66" t="n">
        <v>0.31</v>
      </c>
      <c r="AD47" s="67" t="n">
        <v>1.59</v>
      </c>
      <c r="AE47" s="67" t="n">
        <f aca="false">AB47+AC47+AD47</f>
        <v>1.90229</v>
      </c>
      <c r="AG47" s="57"/>
      <c r="AH47" s="57"/>
    </row>
    <row r="48" customFormat="false" ht="12.75" hidden="false" customHeight="false" outlineLevel="0" collapsed="false">
      <c r="B48" s="98" t="s">
        <v>21</v>
      </c>
      <c r="C48" s="98"/>
      <c r="D48" s="98"/>
      <c r="E48" s="98"/>
      <c r="F48" s="98"/>
      <c r="G48" s="98"/>
      <c r="H48" s="98"/>
      <c r="I48" s="98"/>
      <c r="J48" s="98" t="s">
        <v>129</v>
      </c>
      <c r="K48" s="98"/>
      <c r="L48" s="98"/>
      <c r="M48" s="98"/>
      <c r="N48" s="98"/>
      <c r="O48" s="98"/>
      <c r="P48" s="98"/>
      <c r="U48" s="62" t="str">
        <f aca="false">V48&amp;W48</f>
        <v>Cargo_capacité≤25tEssence_AvGas</v>
      </c>
      <c r="V48" s="63" t="s">
        <v>248</v>
      </c>
      <c r="W48" s="65" t="s">
        <v>240</v>
      </c>
      <c r="X48" s="65" t="s">
        <v>106</v>
      </c>
      <c r="Y48" s="66" t="n">
        <v>0.535</v>
      </c>
      <c r="Z48" s="67" t="n">
        <v>2.48</v>
      </c>
      <c r="AA48" s="67" t="n">
        <f aca="false">Y48+Z48</f>
        <v>3.015</v>
      </c>
      <c r="AB48" s="70" t="n">
        <v>0.00229</v>
      </c>
      <c r="AC48" s="66" t="n">
        <v>0.31</v>
      </c>
      <c r="AD48" s="67" t="n">
        <v>1.59</v>
      </c>
      <c r="AE48" s="67" t="n">
        <f aca="false">AB48+AC48+AD48</f>
        <v>1.90229</v>
      </c>
      <c r="AG48" s="57"/>
      <c r="AH48" s="57"/>
    </row>
    <row r="49" customFormat="false" ht="12.75" hidden="false" customHeight="false" outlineLevel="0" collapsed="false">
      <c r="B49" s="98" t="s">
        <v>22</v>
      </c>
      <c r="C49" s="98"/>
      <c r="D49" s="98"/>
      <c r="E49" s="98"/>
      <c r="F49" s="98"/>
      <c r="G49" s="98"/>
      <c r="H49" s="98"/>
      <c r="I49" s="98"/>
      <c r="J49" s="98" t="s">
        <v>130</v>
      </c>
      <c r="K49" s="98"/>
      <c r="L49" s="98"/>
      <c r="M49" s="98"/>
      <c r="N49" s="98"/>
      <c r="O49" s="98"/>
      <c r="P49" s="98"/>
      <c r="U49" s="62" t="str">
        <f aca="false">V49&amp;W49</f>
        <v>Cargo_capacité≤100tKérosène_Jet_A1_A</v>
      </c>
      <c r="V49" s="63" t="s">
        <v>233</v>
      </c>
      <c r="W49" s="65" t="s">
        <v>238</v>
      </c>
      <c r="X49" s="65" t="s">
        <v>106</v>
      </c>
      <c r="Y49" s="66" t="n">
        <v>0.532</v>
      </c>
      <c r="Z49" s="67" t="n">
        <v>2.53</v>
      </c>
      <c r="AA49" s="67" t="n">
        <f aca="false">Y49+Z49</f>
        <v>3.062</v>
      </c>
      <c r="AB49" s="70" t="n">
        <v>0.00145</v>
      </c>
      <c r="AC49" s="66" t="n">
        <v>0.306</v>
      </c>
      <c r="AD49" s="67" t="n">
        <v>1.58</v>
      </c>
      <c r="AE49" s="67" t="n">
        <f aca="false">AB49+AC49+AD49</f>
        <v>1.88745</v>
      </c>
      <c r="AG49" s="57" t="s">
        <v>238</v>
      </c>
      <c r="AH49" s="57" t="s">
        <v>106</v>
      </c>
    </row>
    <row r="50" customFormat="false" ht="12.75" hidden="false" customHeight="false" outlineLevel="0" collapsed="false">
      <c r="B50" s="98" t="s">
        <v>131</v>
      </c>
      <c r="C50" s="98"/>
      <c r="D50" s="98"/>
      <c r="E50" s="98"/>
      <c r="F50" s="98"/>
      <c r="G50" s="98"/>
      <c r="H50" s="98"/>
      <c r="I50" s="98"/>
      <c r="J50" s="98" t="s">
        <v>132</v>
      </c>
      <c r="K50" s="98"/>
      <c r="L50" s="98"/>
      <c r="M50" s="98"/>
      <c r="N50" s="98"/>
      <c r="O50" s="98"/>
      <c r="P50" s="98"/>
      <c r="U50" s="62" t="str">
        <f aca="false">V50&amp;W50</f>
        <v>Cargo_capacité≤100tCarburéacteur_Jet_B</v>
      </c>
      <c r="V50" s="63" t="s">
        <v>233</v>
      </c>
      <c r="W50" s="65" t="s">
        <v>239</v>
      </c>
      <c r="X50" s="65" t="s">
        <v>106</v>
      </c>
      <c r="Y50" s="66" t="n">
        <v>0.535</v>
      </c>
      <c r="Z50" s="67" t="n">
        <v>2.48</v>
      </c>
      <c r="AA50" s="67" t="n">
        <f aca="false">Y50+Z50</f>
        <v>3.015</v>
      </c>
      <c r="AB50" s="70" t="n">
        <v>0.00145</v>
      </c>
      <c r="AC50" s="66" t="n">
        <v>0.306</v>
      </c>
      <c r="AD50" s="67" t="n">
        <v>1.58</v>
      </c>
      <c r="AE50" s="67" t="n">
        <f aca="false">AB50+AC50+AD50</f>
        <v>1.88745</v>
      </c>
      <c r="AG50" s="57" t="s">
        <v>239</v>
      </c>
      <c r="AH50" s="57" t="s">
        <v>106</v>
      </c>
    </row>
    <row r="51" customFormat="false" ht="12.75" hidden="false" customHeight="false" outlineLevel="0" collapsed="false">
      <c r="B51" s="98"/>
      <c r="C51" s="98"/>
      <c r="D51" s="98"/>
      <c r="E51" s="98"/>
      <c r="F51" s="98"/>
      <c r="G51" s="98"/>
      <c r="H51" s="98"/>
      <c r="I51" s="98"/>
      <c r="J51" s="98"/>
      <c r="K51" s="98"/>
      <c r="L51" s="98"/>
      <c r="M51" s="98"/>
      <c r="N51" s="98"/>
      <c r="O51" s="98"/>
      <c r="P51" s="98"/>
      <c r="U51" s="62" t="str">
        <f aca="false">V51&amp;W51</f>
        <v>Cargo_capacité≤100tEssence_AvGas</v>
      </c>
      <c r="V51" s="63" t="s">
        <v>233</v>
      </c>
      <c r="W51" s="65" t="s">
        <v>240</v>
      </c>
      <c r="X51" s="65" t="s">
        <v>106</v>
      </c>
      <c r="Y51" s="66" t="n">
        <v>0.535</v>
      </c>
      <c r="Z51" s="67" t="n">
        <v>2.48</v>
      </c>
      <c r="AA51" s="67" t="n">
        <f aca="false">Y51+Z51</f>
        <v>3.015</v>
      </c>
      <c r="AB51" s="70" t="n">
        <v>0.00145</v>
      </c>
      <c r="AC51" s="66" t="n">
        <v>0.306</v>
      </c>
      <c r="AD51" s="67" t="n">
        <v>1.58</v>
      </c>
      <c r="AE51" s="67" t="n">
        <f aca="false">AB51+AC51+AD51</f>
        <v>1.88745</v>
      </c>
      <c r="AG51" s="57" t="s">
        <v>240</v>
      </c>
      <c r="AH51" s="57" t="s">
        <v>106</v>
      </c>
    </row>
    <row r="52" customFormat="false" ht="12.75" hidden="false" customHeight="false" outlineLevel="0" collapsed="false">
      <c r="B52" s="98"/>
      <c r="C52" s="98"/>
      <c r="D52" s="98"/>
      <c r="E52" s="98"/>
      <c r="F52" s="98"/>
      <c r="G52" s="98"/>
      <c r="H52" s="98"/>
      <c r="I52" s="98"/>
      <c r="J52" s="98"/>
      <c r="K52" s="98"/>
      <c r="L52" s="98"/>
      <c r="M52" s="98"/>
      <c r="N52" s="98"/>
      <c r="O52" s="98"/>
      <c r="P52" s="98"/>
      <c r="U52" s="62" t="str">
        <f aca="false">V52&amp;W52</f>
        <v>Cargo_capacité_sup_100t_D≤1000kmKérosène_Jet_A1_A</v>
      </c>
      <c r="V52" s="63" t="s">
        <v>249</v>
      </c>
      <c r="W52" s="65" t="s">
        <v>238</v>
      </c>
      <c r="X52" s="65" t="s">
        <v>106</v>
      </c>
      <c r="Y52" s="66" t="n">
        <v>0.532</v>
      </c>
      <c r="Z52" s="67" t="n">
        <v>2.53</v>
      </c>
      <c r="AA52" s="67" t="n">
        <f aca="false">Y52+Z52</f>
        <v>3.062</v>
      </c>
      <c r="AB52" s="70" t="n">
        <v>0.00115</v>
      </c>
      <c r="AC52" s="66" t="n">
        <v>0.228</v>
      </c>
      <c r="AD52" s="67" t="n">
        <v>1.17</v>
      </c>
      <c r="AE52" s="67" t="n">
        <f aca="false">AB52+AC52+AD52</f>
        <v>1.39915</v>
      </c>
      <c r="AG52" s="57"/>
      <c r="AH52" s="57"/>
    </row>
    <row r="53" customFormat="false" ht="12.75" hidden="false" customHeight="false" outlineLevel="0" collapsed="false">
      <c r="B53" s="98"/>
      <c r="C53" s="98"/>
      <c r="D53" s="98"/>
      <c r="E53" s="98"/>
      <c r="F53" s="98"/>
      <c r="G53" s="98"/>
      <c r="H53" s="98"/>
      <c r="I53" s="98"/>
      <c r="J53" s="98"/>
      <c r="K53" s="98"/>
      <c r="L53" s="98"/>
      <c r="M53" s="98"/>
      <c r="N53" s="98"/>
      <c r="O53" s="98"/>
      <c r="P53" s="98"/>
      <c r="U53" s="62" t="str">
        <f aca="false">V53&amp;W53</f>
        <v>Cargo_capacité_sup_100t_D≤1000kmCarburéacteur_Jet_B</v>
      </c>
      <c r="V53" s="63" t="s">
        <v>249</v>
      </c>
      <c r="W53" s="65" t="s">
        <v>239</v>
      </c>
      <c r="X53" s="65" t="s">
        <v>106</v>
      </c>
      <c r="Y53" s="66" t="n">
        <v>0.535</v>
      </c>
      <c r="Z53" s="67" t="n">
        <v>2.48</v>
      </c>
      <c r="AA53" s="67" t="n">
        <f aca="false">Y53+Z53</f>
        <v>3.015</v>
      </c>
      <c r="AB53" s="70" t="n">
        <v>0.00115</v>
      </c>
      <c r="AC53" s="66" t="n">
        <v>0.228</v>
      </c>
      <c r="AD53" s="67" t="n">
        <v>1.17</v>
      </c>
      <c r="AE53" s="67" t="n">
        <f aca="false">AB53+AC53+AD53</f>
        <v>1.39915</v>
      </c>
      <c r="AG53" s="57"/>
      <c r="AH53" s="57"/>
    </row>
    <row r="54" customFormat="false" ht="12.75" hidden="false" customHeight="false" outlineLevel="0" collapsed="false">
      <c r="B54" s="98"/>
      <c r="C54" s="98"/>
      <c r="D54" s="98"/>
      <c r="E54" s="98"/>
      <c r="F54" s="99" t="s">
        <v>134</v>
      </c>
      <c r="G54" s="99"/>
      <c r="H54" s="99"/>
      <c r="I54" s="99"/>
      <c r="J54" s="99"/>
      <c r="K54" s="99"/>
      <c r="L54" s="100" t="s">
        <v>135</v>
      </c>
      <c r="M54" s="100"/>
      <c r="N54" s="101" t="s">
        <v>136</v>
      </c>
      <c r="O54" s="101"/>
      <c r="P54" s="101"/>
      <c r="U54" s="62" t="str">
        <f aca="false">V54&amp;W54</f>
        <v>Cargo_capacité_sup_100t_D≤1000kmEssence_AvGas</v>
      </c>
      <c r="V54" s="63" t="s">
        <v>249</v>
      </c>
      <c r="W54" s="65" t="s">
        <v>240</v>
      </c>
      <c r="X54" s="65" t="s">
        <v>106</v>
      </c>
      <c r="Y54" s="66" t="n">
        <v>0.535</v>
      </c>
      <c r="Z54" s="67" t="n">
        <v>2.48</v>
      </c>
      <c r="AA54" s="67" t="n">
        <f aca="false">Y54+Z54</f>
        <v>3.015</v>
      </c>
      <c r="AB54" s="70" t="n">
        <v>0.00115</v>
      </c>
      <c r="AC54" s="66" t="n">
        <v>0.228</v>
      </c>
      <c r="AD54" s="67" t="n">
        <v>1.17</v>
      </c>
      <c r="AE54" s="67" t="n">
        <f aca="false">AB54+AC54+AD54</f>
        <v>1.39915</v>
      </c>
      <c r="AG54" s="57"/>
    </row>
    <row r="55" customFormat="false" ht="12.75" hidden="false" customHeight="false" outlineLevel="0" collapsed="false">
      <c r="B55" s="98"/>
      <c r="C55" s="98"/>
      <c r="D55" s="98"/>
      <c r="E55" s="98"/>
      <c r="F55" s="99" t="s">
        <v>137</v>
      </c>
      <c r="G55" s="99"/>
      <c r="H55" s="99" t="s">
        <v>138</v>
      </c>
      <c r="I55" s="100" t="s">
        <v>139</v>
      </c>
      <c r="J55" s="100"/>
      <c r="K55" s="100"/>
      <c r="L55" s="100"/>
      <c r="M55" s="100"/>
      <c r="N55" s="101"/>
      <c r="O55" s="101"/>
      <c r="P55" s="101"/>
      <c r="U55" s="62" t="str">
        <f aca="false">V55&amp;W55</f>
        <v>Cargo_capacité_sup_100t_D≤3500kmKérosène_Jet_A1_A</v>
      </c>
      <c r="V55" s="63" t="s">
        <v>250</v>
      </c>
      <c r="W55" s="65" t="s">
        <v>238</v>
      </c>
      <c r="X55" s="65" t="s">
        <v>106</v>
      </c>
      <c r="Y55" s="66" t="n">
        <v>0.532</v>
      </c>
      <c r="Z55" s="67" t="n">
        <v>2.53</v>
      </c>
      <c r="AA55" s="67" t="n">
        <f aca="false">Y55+Z55</f>
        <v>3.062</v>
      </c>
      <c r="AB55" s="70" t="n">
        <v>0.00115</v>
      </c>
      <c r="AC55" s="66" t="n">
        <v>0.154</v>
      </c>
      <c r="AD55" s="66" t="n">
        <v>0.796</v>
      </c>
      <c r="AE55" s="66" t="n">
        <f aca="false">AB55+AC55+AD55</f>
        <v>0.95115</v>
      </c>
      <c r="AG55" s="57"/>
    </row>
    <row r="56" customFormat="false" ht="68.65" hidden="false" customHeight="false" outlineLevel="0" collapsed="false">
      <c r="B56" s="102" t="s">
        <v>140</v>
      </c>
      <c r="C56" s="103" t="s">
        <v>222</v>
      </c>
      <c r="D56" s="104" t="s">
        <v>77</v>
      </c>
      <c r="E56" s="105" t="s">
        <v>157</v>
      </c>
      <c r="F56" s="106" t="s">
        <v>141</v>
      </c>
      <c r="G56" s="106" t="s">
        <v>142</v>
      </c>
      <c r="H56" s="106" t="s">
        <v>143</v>
      </c>
      <c r="I56" s="106" t="s">
        <v>144</v>
      </c>
      <c r="J56" s="106" t="s">
        <v>145</v>
      </c>
      <c r="K56" s="106" t="s">
        <v>146</v>
      </c>
      <c r="L56" s="106" t="s">
        <v>147</v>
      </c>
      <c r="M56" s="107" t="s">
        <v>148</v>
      </c>
      <c r="N56" s="108" t="s">
        <v>149</v>
      </c>
      <c r="O56" s="106" t="s">
        <v>32</v>
      </c>
      <c r="P56" s="109" t="s">
        <v>150</v>
      </c>
      <c r="U56" s="62" t="str">
        <f aca="false">V56&amp;W56</f>
        <v>Cargo_capacité_sup_100t_D≤3500kmCarburéacteur_Jet_B</v>
      </c>
      <c r="V56" s="63" t="s">
        <v>250</v>
      </c>
      <c r="W56" s="65" t="s">
        <v>239</v>
      </c>
      <c r="X56" s="65" t="s">
        <v>106</v>
      </c>
      <c r="Y56" s="66" t="n">
        <v>0.535</v>
      </c>
      <c r="Z56" s="67" t="n">
        <v>2.48</v>
      </c>
      <c r="AA56" s="67" t="n">
        <f aca="false">Y56+Z56</f>
        <v>3.015</v>
      </c>
      <c r="AB56" s="70" t="n">
        <v>0.00115</v>
      </c>
      <c r="AC56" s="66" t="n">
        <v>0.154</v>
      </c>
      <c r="AD56" s="66" t="n">
        <v>0.796</v>
      </c>
      <c r="AE56" s="66" t="n">
        <f aca="false">AB56+AC56+AD56</f>
        <v>0.95115</v>
      </c>
      <c r="AG56" s="57"/>
    </row>
    <row r="57" customFormat="false" ht="12.75" hidden="false" customHeight="false" outlineLevel="0" collapsed="false">
      <c r="B57" s="104" t="n">
        <f aca="false">B19</f>
        <v>0</v>
      </c>
      <c r="C57" s="103" t="n">
        <f aca="false">C19</f>
        <v>0</v>
      </c>
      <c r="D57" s="104" t="n">
        <f aca="false">D19</f>
        <v>0</v>
      </c>
      <c r="E57" s="104" t="n">
        <f aca="false">E19</f>
        <v>0</v>
      </c>
      <c r="F57" s="110" t="n">
        <f aca="false">G19*H19</f>
        <v>0</v>
      </c>
      <c r="G57" s="110" t="n">
        <f aca="false">IF(OR($C57=0,$D57=0),0,IF($J$17="Oui",$I19*VLOOKUP($C57&amp;$D57,$U$19:$AE$61,6,FALSE()),$F57*VLOOKUP($C57&amp;$D57,$U$19:$AE$61,10,FALSE())))</f>
        <v>0</v>
      </c>
      <c r="H57" s="110" t="n">
        <f aca="false">IF($D57&lt;&gt;"Électricité",0,IF($J$17="Oui",$I19*VLOOKUP($C57&amp;$D57,$U$19:$AE$61,5,FALSE()),$F57*VLOOKUP($C57&amp;$D57,$U$19:$AE$61,9,FALSE())))</f>
        <v>0</v>
      </c>
      <c r="I57" s="110" t="n">
        <f aca="false">F57</f>
        <v>0</v>
      </c>
      <c r="J57" s="110" t="n">
        <f aca="false">IF(OR($C57=0,$D57=0),0,$F57*VLOOKUP($C57&amp;$D57,$U$19:$AE$61,8,FALSE()))</f>
        <v>0</v>
      </c>
      <c r="K57" s="110" t="n">
        <f aca="false">IF(OR($C57=0,$D57=0),0,IF($D57="Électricité",0,IF($J$17="Oui",$I19*VLOOKUP($C57&amp;$D57,$U$19:$AE$61,5,FALSE()),$F57*VLOOKUP($C57&amp;$D57,$U$19:$AE$61,9,FALSE()))))</f>
        <v>0</v>
      </c>
      <c r="L57" s="110" t="n">
        <f aca="false">K19*L19</f>
        <v>0</v>
      </c>
      <c r="M57" s="111" t="n">
        <f aca="false">IF(OR($C57=0,$D57=0),0,IF($N$17="Oui",$M19*VLOOKUP($C57&amp;$D57,$U$19:$AE$61,7,FALSE())+$L57*VLOOKUP(C57&amp;D57,$U$19:$AE$61,8,FALSE()),$L57*VLOOKUP($C57&amp;$D57,$U$19:$AE$61,11,FALSE())))</f>
        <v>0</v>
      </c>
      <c r="N57" s="112" t="n">
        <f aca="false">I57+L57</f>
        <v>0</v>
      </c>
      <c r="O57" s="110" t="n">
        <f aca="false">G57+H57+J57+K57+M57</f>
        <v>0</v>
      </c>
      <c r="P57" s="113" t="e">
        <f aca="false">O57/N57</f>
        <v>#DIV/0!</v>
      </c>
      <c r="U57" s="62" t="str">
        <f aca="false">V57&amp;W57</f>
        <v>Cargo_capacité_sup_100t_D≤3500kmEssence_AvGas</v>
      </c>
      <c r="V57" s="63" t="s">
        <v>250</v>
      </c>
      <c r="W57" s="65" t="s">
        <v>240</v>
      </c>
      <c r="X57" s="65" t="s">
        <v>106</v>
      </c>
      <c r="Y57" s="66" t="n">
        <v>0.535</v>
      </c>
      <c r="Z57" s="67" t="n">
        <v>2.48</v>
      </c>
      <c r="AA57" s="67" t="n">
        <f aca="false">Y57+Z57</f>
        <v>3.015</v>
      </c>
      <c r="AB57" s="70" t="n">
        <v>0.00115</v>
      </c>
      <c r="AC57" s="66" t="n">
        <v>0.154</v>
      </c>
      <c r="AD57" s="66" t="n">
        <v>0.796</v>
      </c>
      <c r="AE57" s="66" t="n">
        <f aca="false">AB57+AC57+AD57</f>
        <v>0.95115</v>
      </c>
    </row>
    <row r="58" customFormat="false" ht="12.75" hidden="false" customHeight="false" outlineLevel="0" collapsed="false">
      <c r="B58" s="104" t="n">
        <f aca="false">B20</f>
        <v>0</v>
      </c>
      <c r="C58" s="103" t="n">
        <f aca="false">C20</f>
        <v>0</v>
      </c>
      <c r="D58" s="104" t="n">
        <f aca="false">D20</f>
        <v>0</v>
      </c>
      <c r="E58" s="104" t="n">
        <f aca="false">E20</f>
        <v>0</v>
      </c>
      <c r="F58" s="110" t="n">
        <f aca="false">G20*H20</f>
        <v>0</v>
      </c>
      <c r="G58" s="110" t="n">
        <f aca="false">IF(OR($C58=0,$D58=0),0,IF($J$17="Oui",$I20*VLOOKUP($C58&amp;$D58,$U$19:$AE$61,6,FALSE()),$F58*VLOOKUP($C58&amp;$D58,$U$19:$AE$61,10,FALSE())))</f>
        <v>0</v>
      </c>
      <c r="H58" s="110" t="n">
        <f aca="false">IF($D58&lt;&gt;"Électricité",0,IF($J$17="Oui",$I20*VLOOKUP($C58&amp;$D58,$U$19:$AE$61,5,FALSE()),$F58*VLOOKUP($C58&amp;$D58,$U$19:$AE$61,9,FALSE())))</f>
        <v>0</v>
      </c>
      <c r="I58" s="110" t="n">
        <f aca="false">F58</f>
        <v>0</v>
      </c>
      <c r="J58" s="110" t="n">
        <f aca="false">IF(OR($C58=0,$D58=0),0,$F58*VLOOKUP($C58&amp;$D58,$U$19:$AE$61,8,FALSE()))</f>
        <v>0</v>
      </c>
      <c r="K58" s="110" t="n">
        <f aca="false">IF(OR($C58=0,$D58=0),0,IF($D58="Électricité",0,IF($J$17="Oui",$I20*VLOOKUP($C58&amp;$D58,$U$19:$AE$61,5,FALSE()),$F58*VLOOKUP($C58&amp;$D58,$U$19:$AE$61,9,FALSE()))))</f>
        <v>0</v>
      </c>
      <c r="L58" s="110" t="n">
        <f aca="false">K20*L20</f>
        <v>0</v>
      </c>
      <c r="M58" s="111" t="n">
        <f aca="false">IF(OR($C58=0,$D58=0),0,IF($N$17="Oui",$M20*VLOOKUP($C58&amp;$D58,$U$19:$AE$61,7,FALSE())+$L58*VLOOKUP(C58&amp;D58,$U$19:$AE$61,8,FALSE()),$L58*VLOOKUP($C58&amp;$D58,$U$19:$AE$61,11,FALSE())))</f>
        <v>0</v>
      </c>
      <c r="N58" s="112" t="n">
        <f aca="false">I58+L58</f>
        <v>0</v>
      </c>
      <c r="O58" s="110" t="n">
        <f aca="false">G58+H58+J58+K58+M58</f>
        <v>0</v>
      </c>
      <c r="P58" s="113" t="e">
        <f aca="false">O58/N58</f>
        <v>#DIV/0!</v>
      </c>
      <c r="U58" s="62" t="str">
        <f aca="false">V58&amp;W58</f>
        <v>Cargo_capacité_sup_100t_Dmin_3501kmKérosène_Jet_A1_A</v>
      </c>
      <c r="V58" s="63" t="s">
        <v>236</v>
      </c>
      <c r="W58" s="65" t="s">
        <v>238</v>
      </c>
      <c r="X58" s="65" t="s">
        <v>106</v>
      </c>
      <c r="Y58" s="66" t="n">
        <v>0.532</v>
      </c>
      <c r="Z58" s="67" t="n">
        <v>2.53</v>
      </c>
      <c r="AA58" s="67" t="n">
        <f aca="false">Y58+Z58</f>
        <v>3.062</v>
      </c>
      <c r="AB58" s="70" t="n">
        <v>0.00115</v>
      </c>
      <c r="AC58" s="68" t="n">
        <v>0.0958</v>
      </c>
      <c r="AD58" s="66" t="n">
        <v>0.494</v>
      </c>
      <c r="AE58" s="66" t="n">
        <f aca="false">AB58+AC58+AD58</f>
        <v>0.59095</v>
      </c>
    </row>
    <row r="59" customFormat="false" ht="12.75" hidden="false" customHeight="false" outlineLevel="0" collapsed="false">
      <c r="B59" s="104" t="n">
        <f aca="false">B21</f>
        <v>0</v>
      </c>
      <c r="C59" s="103" t="n">
        <f aca="false">C21</f>
        <v>0</v>
      </c>
      <c r="D59" s="104" t="n">
        <f aca="false">D21</f>
        <v>0</v>
      </c>
      <c r="E59" s="104" t="n">
        <f aca="false">E21</f>
        <v>0</v>
      </c>
      <c r="F59" s="110" t="n">
        <f aca="false">G21*H21</f>
        <v>0</v>
      </c>
      <c r="G59" s="110" t="n">
        <f aca="false">IF(OR($C59=0,$D59=0),0,IF($J$17="Oui",$I21*VLOOKUP($C59&amp;$D59,$U$19:$AE$61,6,FALSE()),$F59*VLOOKUP($C59&amp;$D59,$U$19:$AE$61,10,FALSE())))</f>
        <v>0</v>
      </c>
      <c r="H59" s="110" t="n">
        <f aca="false">IF($D59&lt;&gt;"Électricité",0,IF($J$17="Oui",$I21*VLOOKUP($C59&amp;$D59,$U$19:$AE$61,5,FALSE()),$F59*VLOOKUP($C59&amp;$D59,$U$19:$AE$61,9,FALSE())))</f>
        <v>0</v>
      </c>
      <c r="I59" s="110" t="n">
        <f aca="false">F59</f>
        <v>0</v>
      </c>
      <c r="J59" s="110" t="n">
        <f aca="false">IF(OR($C59=0,$D59=0),0,$F59*VLOOKUP($C59&amp;$D59,$U$19:$AE$61,8,FALSE()))</f>
        <v>0</v>
      </c>
      <c r="K59" s="110" t="n">
        <f aca="false">IF(OR($C59=0,$D59=0),0,IF($D59="Électricité",0,IF($J$17="Oui",$I21*VLOOKUP($C59&amp;$D59,$U$19:$AE$61,5,FALSE()),$F59*VLOOKUP($C59&amp;$D59,$U$19:$AE$61,9,FALSE()))))</f>
        <v>0</v>
      </c>
      <c r="L59" s="110" t="n">
        <f aca="false">K21*L21</f>
        <v>0</v>
      </c>
      <c r="M59" s="111" t="n">
        <f aca="false">IF(OR($C59=0,$D59=0),0,IF($N$17="Oui",$M21*VLOOKUP($C59&amp;$D59,$U$19:$AE$61,7,FALSE())+$L59*VLOOKUP(C59&amp;D59,$U$19:$AE$61,8,FALSE()),$L59*VLOOKUP($C59&amp;$D59,$U$19:$AE$61,11,FALSE())))</f>
        <v>0</v>
      </c>
      <c r="N59" s="112" t="n">
        <f aca="false">I59+L59</f>
        <v>0</v>
      </c>
      <c r="O59" s="110" t="n">
        <f aca="false">G59+H59+J59+K59+M59</f>
        <v>0</v>
      </c>
      <c r="P59" s="113" t="e">
        <f aca="false">O59/N59</f>
        <v>#DIV/0!</v>
      </c>
      <c r="U59" s="62" t="str">
        <f aca="false">V59&amp;W59</f>
        <v>Cargo_capacité_sup_100t_Dmin_3501kmCarburéacteur_Jet_B</v>
      </c>
      <c r="V59" s="63" t="s">
        <v>236</v>
      </c>
      <c r="W59" s="65" t="s">
        <v>239</v>
      </c>
      <c r="X59" s="65" t="s">
        <v>106</v>
      </c>
      <c r="Y59" s="66" t="n">
        <v>0.535</v>
      </c>
      <c r="Z59" s="67" t="n">
        <v>2.48</v>
      </c>
      <c r="AA59" s="67" t="n">
        <f aca="false">Y59+Z59</f>
        <v>3.015</v>
      </c>
      <c r="AB59" s="70" t="n">
        <v>0.00115</v>
      </c>
      <c r="AC59" s="68" t="n">
        <v>0.0958</v>
      </c>
      <c r="AD59" s="66" t="n">
        <v>0.494</v>
      </c>
      <c r="AE59" s="66" t="n">
        <f aca="false">AB59+AC59+AD59</f>
        <v>0.59095</v>
      </c>
    </row>
    <row r="60" customFormat="false" ht="12.75" hidden="false" customHeight="false" outlineLevel="0" collapsed="false">
      <c r="B60" s="104" t="n">
        <f aca="false">B22</f>
        <v>0</v>
      </c>
      <c r="C60" s="103" t="n">
        <f aca="false">C22</f>
        <v>0</v>
      </c>
      <c r="D60" s="104" t="n">
        <f aca="false">D22</f>
        <v>0</v>
      </c>
      <c r="E60" s="104" t="n">
        <f aca="false">E22</f>
        <v>0</v>
      </c>
      <c r="F60" s="110" t="n">
        <f aca="false">G22*H22</f>
        <v>0</v>
      </c>
      <c r="G60" s="110" t="n">
        <f aca="false">IF(OR($C60=0,$D60=0),0,IF($J$17="Oui",$I22*VLOOKUP($C60&amp;$D60,$U$19:$AE$61,6,FALSE()),$F60*VLOOKUP($C60&amp;$D60,$U$19:$AE$61,10,FALSE())))</f>
        <v>0</v>
      </c>
      <c r="H60" s="110" t="n">
        <f aca="false">IF($D60&lt;&gt;"Électricité",0,IF($J$17="Oui",$I22*VLOOKUP($C60&amp;$D60,$U$19:$AE$61,5,FALSE()),$F60*VLOOKUP($C60&amp;$D60,$U$19:$AE$61,9,FALSE())))</f>
        <v>0</v>
      </c>
      <c r="I60" s="110" t="n">
        <f aca="false">F60</f>
        <v>0</v>
      </c>
      <c r="J60" s="110" t="n">
        <f aca="false">IF(OR($C60=0,$D60=0),0,$F60*VLOOKUP($C60&amp;$D60,$U$19:$AE$61,8,FALSE()))</f>
        <v>0</v>
      </c>
      <c r="K60" s="110" t="n">
        <f aca="false">IF(OR($C60=0,$D60=0),0,IF($D60="Électricité",0,IF($J$17="Oui",$I22*VLOOKUP($C60&amp;$D60,$U$19:$AE$61,5,FALSE()),$F60*VLOOKUP($C60&amp;$D60,$U$19:$AE$61,9,FALSE()))))</f>
        <v>0</v>
      </c>
      <c r="L60" s="110" t="n">
        <f aca="false">K22*L22</f>
        <v>0</v>
      </c>
      <c r="M60" s="111" t="n">
        <f aca="false">IF(OR($C60=0,$D60=0),0,IF($N$17="Oui",$M22*VLOOKUP($C60&amp;$D60,$U$19:$AE$61,7,FALSE())+$L60*VLOOKUP(C60&amp;D60,$U$19:$AE$61,8,FALSE()),$L60*VLOOKUP($C60&amp;$D60,$U$19:$AE$61,11,FALSE())))</f>
        <v>0</v>
      </c>
      <c r="N60" s="112" t="n">
        <f aca="false">I60+L60</f>
        <v>0</v>
      </c>
      <c r="O60" s="110" t="n">
        <f aca="false">G60+H60+J60+K60+M60</f>
        <v>0</v>
      </c>
      <c r="P60" s="113" t="e">
        <f aca="false">O60/N60</f>
        <v>#DIV/0!</v>
      </c>
      <c r="U60" s="62" t="str">
        <f aca="false">V60&amp;W60</f>
        <v>Cargo_capacité_sup_100t_Dmin_3501kmEssence_AvGas</v>
      </c>
      <c r="V60" s="63" t="s">
        <v>236</v>
      </c>
      <c r="W60" s="65" t="s">
        <v>240</v>
      </c>
      <c r="X60" s="65" t="s">
        <v>106</v>
      </c>
      <c r="Y60" s="66" t="n">
        <v>0.535</v>
      </c>
      <c r="Z60" s="67" t="n">
        <v>2.48</v>
      </c>
      <c r="AA60" s="67" t="n">
        <f aca="false">Y60+Z60</f>
        <v>3.015</v>
      </c>
      <c r="AB60" s="70" t="n">
        <v>0.00115</v>
      </c>
      <c r="AC60" s="68" t="n">
        <v>0.0958</v>
      </c>
      <c r="AD60" s="66" t="n">
        <v>0.494</v>
      </c>
      <c r="AE60" s="66" t="n">
        <f aca="false">AB60+AC60+AD60</f>
        <v>0.59095</v>
      </c>
      <c r="AG60" s="1" t="s">
        <v>52</v>
      </c>
    </row>
    <row r="61" customFormat="false" ht="12.75" hidden="false" customHeight="false" outlineLevel="0" collapsed="false">
      <c r="B61" s="104" t="n">
        <f aca="false">B23</f>
        <v>0</v>
      </c>
      <c r="C61" s="103" t="n">
        <f aca="false">C23</f>
        <v>0</v>
      </c>
      <c r="D61" s="104" t="n">
        <f aca="false">D23</f>
        <v>0</v>
      </c>
      <c r="E61" s="104" t="n">
        <f aca="false">E23</f>
        <v>0</v>
      </c>
      <c r="F61" s="110" t="n">
        <f aca="false">G23*H23</f>
        <v>0</v>
      </c>
      <c r="G61" s="110" t="n">
        <f aca="false">IF(OR($C61=0,$D61=0),0,IF($J$17="Oui",$I23*VLOOKUP($C61&amp;$D61,$U$19:$AE$61,6,FALSE()),$F61*VLOOKUP($C61&amp;$D61,$U$19:$AE$61,10,FALSE())))</f>
        <v>0</v>
      </c>
      <c r="H61" s="110" t="n">
        <f aca="false">IF($D61&lt;&gt;"Électricité",0,IF($J$17="Oui",$I23*VLOOKUP($C61&amp;$D61,$U$19:$AE$61,5,FALSE()),$F61*VLOOKUP($C61&amp;$D61,$U$19:$AE$61,9,FALSE())))</f>
        <v>0</v>
      </c>
      <c r="I61" s="110" t="n">
        <f aca="false">F61</f>
        <v>0</v>
      </c>
      <c r="J61" s="110" t="n">
        <f aca="false">IF(OR($C61=0,$D61=0),0,$F61*VLOOKUP($C61&amp;$D61,$U$19:$AE$61,8,FALSE()))</f>
        <v>0</v>
      </c>
      <c r="K61" s="110" t="n">
        <f aca="false">IF(OR($C61=0,$D61=0),0,IF($D61="Électricité",0,IF($J$17="Oui",$I23*VLOOKUP($C61&amp;$D61,$U$19:$AE$61,5,FALSE()),$F61*VLOOKUP($C61&amp;$D61,$U$19:$AE$61,9,FALSE()))))</f>
        <v>0</v>
      </c>
      <c r="L61" s="110" t="n">
        <f aca="false">K23*L23</f>
        <v>0</v>
      </c>
      <c r="M61" s="111" t="n">
        <f aca="false">IF(OR($C61=0,$D61=0),0,IF($N$17="Oui",$M23*VLOOKUP($C61&amp;$D61,$U$19:$AE$61,7,FALSE())+$L61*VLOOKUP(C61&amp;D61,$U$19:$AE$61,8,FALSE()),$L61*VLOOKUP($C61&amp;$D61,$U$19:$AE$61,11,FALSE())))</f>
        <v>0</v>
      </c>
      <c r="N61" s="112" t="n">
        <f aca="false">I61+L61</f>
        <v>0</v>
      </c>
      <c r="O61" s="110" t="n">
        <f aca="false">G61+H61+J61+K61+M61</f>
        <v>0</v>
      </c>
      <c r="P61" s="113" t="e">
        <f aca="false">O61/N61</f>
        <v>#DIV/0!</v>
      </c>
      <c r="U61" s="62" t="str">
        <f aca="false">V61&amp;W61</f>
        <v/>
      </c>
      <c r="V61" s="63"/>
      <c r="W61" s="65"/>
      <c r="X61" s="65"/>
      <c r="Y61" s="66"/>
      <c r="Z61" s="67"/>
      <c r="AA61" s="67"/>
      <c r="AB61" s="70"/>
      <c r="AC61" s="70"/>
      <c r="AD61" s="70"/>
      <c r="AE61" s="70"/>
      <c r="AG61" s="1" t="s">
        <v>53</v>
      </c>
    </row>
    <row r="62" customFormat="false" ht="12.75" hidden="false" customHeight="false" outlineLevel="0" collapsed="false">
      <c r="B62" s="104" t="n">
        <f aca="false">B24</f>
        <v>0</v>
      </c>
      <c r="C62" s="103" t="n">
        <f aca="false">C24</f>
        <v>0</v>
      </c>
      <c r="D62" s="104" t="n">
        <f aca="false">D24</f>
        <v>0</v>
      </c>
      <c r="E62" s="104" t="n">
        <f aca="false">E24</f>
        <v>0</v>
      </c>
      <c r="F62" s="110" t="n">
        <f aca="false">G24*H24</f>
        <v>0</v>
      </c>
      <c r="G62" s="110" t="n">
        <f aca="false">IF(OR($C62=0,$D62=0),0,IF($J$17="Oui",$I24*VLOOKUP($C62&amp;$D62,$U$19:$AE$61,6,FALSE()),$F62*VLOOKUP($C62&amp;$D62,$U$19:$AE$61,10,FALSE())))</f>
        <v>0</v>
      </c>
      <c r="H62" s="110" t="n">
        <f aca="false">IF($D62&lt;&gt;"Électricité",0,IF($J$17="Oui",$I24*VLOOKUP($C62&amp;$D62,$U$19:$AE$61,5,FALSE()),$F62*VLOOKUP($C62&amp;$D62,$U$19:$AE$61,9,FALSE())))</f>
        <v>0</v>
      </c>
      <c r="I62" s="110" t="n">
        <f aca="false">F62</f>
        <v>0</v>
      </c>
      <c r="J62" s="110" t="n">
        <f aca="false">IF(OR($C62=0,$D62=0),0,$F62*VLOOKUP($C62&amp;$D62,$U$19:$AE$61,8,FALSE()))</f>
        <v>0</v>
      </c>
      <c r="K62" s="110" t="n">
        <f aca="false">IF(OR($C62=0,$D62=0),0,IF($D62="Électricité",0,IF($J$17="Oui",$I24*VLOOKUP($C62&amp;$D62,$U$19:$AE$61,5,FALSE()),$F62*VLOOKUP($C62&amp;$D62,$U$19:$AE$61,9,FALSE()))))</f>
        <v>0</v>
      </c>
      <c r="L62" s="110" t="n">
        <f aca="false">K24*L24</f>
        <v>0</v>
      </c>
      <c r="M62" s="111" t="n">
        <f aca="false">IF(OR($C62=0,$D62=0),0,IF($N$17="Oui",$M24*VLOOKUP($C62&amp;$D62,$U$19:$AE$61,7,FALSE())+$L62*VLOOKUP(C62&amp;D62,$U$19:$AE$61,8,FALSE()),$L62*VLOOKUP($C62&amp;$D62,$U$19:$AE$61,11,FALSE())))</f>
        <v>0</v>
      </c>
      <c r="N62" s="112" t="n">
        <f aca="false">I62+L62</f>
        <v>0</v>
      </c>
      <c r="O62" s="110" t="n">
        <f aca="false">G62+H62+J62+K62+M62</f>
        <v>0</v>
      </c>
      <c r="P62" s="113" t="e">
        <f aca="false">O62/N62</f>
        <v>#DIV/0!</v>
      </c>
    </row>
    <row r="63" customFormat="false" ht="12.75" hidden="false" customHeight="false" outlineLevel="0" collapsed="false">
      <c r="B63" s="104" t="n">
        <f aca="false">B25</f>
        <v>0</v>
      </c>
      <c r="C63" s="103" t="n">
        <f aca="false">C25</f>
        <v>0</v>
      </c>
      <c r="D63" s="104" t="n">
        <f aca="false">D25</f>
        <v>0</v>
      </c>
      <c r="E63" s="104" t="n">
        <f aca="false">E25</f>
        <v>0</v>
      </c>
      <c r="F63" s="110" t="n">
        <f aca="false">G25*H25</f>
        <v>0</v>
      </c>
      <c r="G63" s="110" t="n">
        <f aca="false">IF(OR($C63=0,$D63=0),0,IF($J$17="Oui",$I25*VLOOKUP($C63&amp;$D63,$U$19:$AE$61,6,FALSE()),$F63*VLOOKUP($C63&amp;$D63,$U$19:$AE$61,10,FALSE())))</f>
        <v>0</v>
      </c>
      <c r="H63" s="110" t="n">
        <f aca="false">IF($D63&lt;&gt;"Électricité",0,IF($J$17="Oui",$I25*VLOOKUP($C63&amp;$D63,$U$19:$AE$61,5,FALSE()),$F63*VLOOKUP($C63&amp;$D63,$U$19:$AE$61,9,FALSE())))</f>
        <v>0</v>
      </c>
      <c r="I63" s="110" t="n">
        <f aca="false">F63</f>
        <v>0</v>
      </c>
      <c r="J63" s="110" t="n">
        <f aca="false">IF(OR($C63=0,$D63=0),0,$F63*VLOOKUP($C63&amp;$D63,$U$19:$AE$61,8,FALSE()))</f>
        <v>0</v>
      </c>
      <c r="K63" s="110" t="n">
        <f aca="false">IF(OR($C63=0,$D63=0),0,IF($D63="Électricité",0,IF($J$17="Oui",$I25*VLOOKUP($C63&amp;$D63,$U$19:$AE$61,5,FALSE()),$F63*VLOOKUP($C63&amp;$D63,$U$19:$AE$61,9,FALSE()))))</f>
        <v>0</v>
      </c>
      <c r="L63" s="110" t="n">
        <f aca="false">K25*L25</f>
        <v>0</v>
      </c>
      <c r="M63" s="111" t="n">
        <f aca="false">IF(OR($C63=0,$D63=0),0,IF($N$17="Oui",$M25*VLOOKUP($C63&amp;$D63,$U$19:$AE$61,7,FALSE())+$L63*VLOOKUP(C63&amp;D63,$U$19:$AE$61,8,FALSE()),$L63*VLOOKUP($C63&amp;$D63,$U$19:$AE$61,11,FALSE())))</f>
        <v>0</v>
      </c>
      <c r="N63" s="112" t="n">
        <f aca="false">I63+L63</f>
        <v>0</v>
      </c>
      <c r="O63" s="110" t="n">
        <f aca="false">G63+H63+J63+K63+M63</f>
        <v>0</v>
      </c>
      <c r="P63" s="113" t="e">
        <f aca="false">O63/N63</f>
        <v>#DIV/0!</v>
      </c>
    </row>
    <row r="64" customFormat="false" ht="12.75" hidden="false" customHeight="false" outlineLevel="0" collapsed="false">
      <c r="B64" s="104" t="n">
        <f aca="false">B26</f>
        <v>0</v>
      </c>
      <c r="C64" s="103" t="n">
        <f aca="false">C26</f>
        <v>0</v>
      </c>
      <c r="D64" s="104" t="n">
        <f aca="false">D26</f>
        <v>0</v>
      </c>
      <c r="E64" s="104" t="n">
        <f aca="false">E26</f>
        <v>0</v>
      </c>
      <c r="F64" s="110" t="n">
        <f aca="false">G26*H26</f>
        <v>0</v>
      </c>
      <c r="G64" s="110" t="n">
        <f aca="false">IF(OR($C64=0,$D64=0),0,IF($J$17="Oui",$I26*VLOOKUP($C64&amp;$D64,$U$19:$AE$61,6,FALSE()),$F64*VLOOKUP($C64&amp;$D64,$U$19:$AE$61,10,FALSE())))</f>
        <v>0</v>
      </c>
      <c r="H64" s="110" t="n">
        <f aca="false">IF($D64&lt;&gt;"Électricité",0,IF($J$17="Oui",$I26*VLOOKUP($C64&amp;$D64,$U$19:$AE$61,5,FALSE()),$F64*VLOOKUP($C64&amp;$D64,$U$19:$AE$61,9,FALSE())))</f>
        <v>0</v>
      </c>
      <c r="I64" s="110" t="n">
        <f aca="false">F64</f>
        <v>0</v>
      </c>
      <c r="J64" s="110" t="n">
        <f aca="false">IF(OR($C64=0,$D64=0),0,$F64*VLOOKUP($C64&amp;$D64,$U$19:$AE$61,8,FALSE()))</f>
        <v>0</v>
      </c>
      <c r="K64" s="110" t="n">
        <f aca="false">IF(OR($C64=0,$D64=0),0,IF($D64="Électricité",0,IF($J$17="Oui",$I26*VLOOKUP($C64&amp;$D64,$U$19:$AE$61,5,FALSE()),$F64*VLOOKUP($C64&amp;$D64,$U$19:$AE$61,9,FALSE()))))</f>
        <v>0</v>
      </c>
      <c r="L64" s="110" t="n">
        <f aca="false">K26*L26</f>
        <v>0</v>
      </c>
      <c r="M64" s="111" t="n">
        <f aca="false">IF(OR($C64=0,$D64=0),0,IF($N$17="Oui",$M26*VLOOKUP($C64&amp;$D64,$U$19:$AE$61,7,FALSE())+$L64*VLOOKUP(C64&amp;D64,$U$19:$AE$61,8,FALSE()),$L64*VLOOKUP($C64&amp;$D64,$U$19:$AE$61,11,FALSE())))</f>
        <v>0</v>
      </c>
      <c r="N64" s="112" t="n">
        <f aca="false">I64+L64</f>
        <v>0</v>
      </c>
      <c r="O64" s="110" t="n">
        <f aca="false">G64+H64+J64+K64+M64</f>
        <v>0</v>
      </c>
      <c r="P64" s="113" t="e">
        <f aca="false">O64/N64</f>
        <v>#DIV/0!</v>
      </c>
    </row>
    <row r="65" customFormat="false" ht="12.75" hidden="false" customHeight="false" outlineLevel="0" collapsed="false">
      <c r="B65" s="104" t="n">
        <f aca="false">B27</f>
        <v>0</v>
      </c>
      <c r="C65" s="103" t="n">
        <f aca="false">C27</f>
        <v>0</v>
      </c>
      <c r="D65" s="104" t="n">
        <f aca="false">D27</f>
        <v>0</v>
      </c>
      <c r="E65" s="104" t="n">
        <f aca="false">E27</f>
        <v>0</v>
      </c>
      <c r="F65" s="110" t="n">
        <f aca="false">G27*H27</f>
        <v>0</v>
      </c>
      <c r="G65" s="110" t="n">
        <f aca="false">IF(OR($C65=0,$D65=0),0,IF($J$17="Oui",$I27*VLOOKUP($C65&amp;$D65,$U$19:$AE$61,6,FALSE()),$F65*VLOOKUP($C65&amp;$D65,$U$19:$AE$61,10,FALSE())))</f>
        <v>0</v>
      </c>
      <c r="H65" s="110" t="n">
        <f aca="false">IF($D65&lt;&gt;"Électricité",0,IF($J$17="Oui",$I27*VLOOKUP($C65&amp;$D65,$U$19:$AE$61,5,FALSE()),$F65*VLOOKUP($C65&amp;$D65,$U$19:$AE$61,9,FALSE())))</f>
        <v>0</v>
      </c>
      <c r="I65" s="110" t="n">
        <f aca="false">F65</f>
        <v>0</v>
      </c>
      <c r="J65" s="110" t="n">
        <f aca="false">IF(OR($C65=0,$D65=0),0,$F65*VLOOKUP($C65&amp;$D65,$U$19:$AE$61,8,FALSE()))</f>
        <v>0</v>
      </c>
      <c r="K65" s="110" t="n">
        <f aca="false">IF(OR($C65=0,$D65=0),0,IF($D65="Électricité",0,IF($J$17="Oui",$I27*VLOOKUP($C65&amp;$D65,$U$19:$AE$61,5,FALSE()),$F65*VLOOKUP($C65&amp;$D65,$U$19:$AE$61,9,FALSE()))))</f>
        <v>0</v>
      </c>
      <c r="L65" s="110" t="n">
        <f aca="false">K27*L27</f>
        <v>0</v>
      </c>
      <c r="M65" s="111" t="n">
        <f aca="false">IF(OR($C65=0,$D65=0),0,IF($N$17="Oui",$M27*VLOOKUP($C65&amp;$D65,$U$19:$AE$61,7,FALSE())+$L65*VLOOKUP(C65&amp;D65,$U$19:$AE$61,8,FALSE()),$L65*VLOOKUP($C65&amp;$D65,$U$19:$AE$61,11,FALSE())))</f>
        <v>0</v>
      </c>
      <c r="N65" s="112" t="n">
        <f aca="false">I65+L65</f>
        <v>0</v>
      </c>
      <c r="O65" s="110" t="n">
        <f aca="false">G65+H65+J65+K65+M65</f>
        <v>0</v>
      </c>
      <c r="P65" s="113" t="e">
        <f aca="false">O65/N65</f>
        <v>#DIV/0!</v>
      </c>
    </row>
    <row r="66" customFormat="false" ht="12.75" hidden="false" customHeight="false" outlineLevel="0" collapsed="false">
      <c r="B66" s="104" t="n">
        <f aca="false">B28</f>
        <v>0</v>
      </c>
      <c r="C66" s="103" t="n">
        <f aca="false">C28</f>
        <v>0</v>
      </c>
      <c r="D66" s="104" t="n">
        <f aca="false">D28</f>
        <v>0</v>
      </c>
      <c r="E66" s="104" t="n">
        <f aca="false">E28</f>
        <v>0</v>
      </c>
      <c r="F66" s="110" t="n">
        <f aca="false">G28*H28</f>
        <v>0</v>
      </c>
      <c r="G66" s="110" t="n">
        <f aca="false">IF(OR($C66=0,$D66=0),0,IF($J$17="Oui",$I28*VLOOKUP($C66&amp;$D66,$U$19:$AE$61,6,FALSE()),$F66*VLOOKUP($C66&amp;$D66,$U$19:$AE$61,10,FALSE())))</f>
        <v>0</v>
      </c>
      <c r="H66" s="110" t="n">
        <f aca="false">IF($D66&lt;&gt;"Électricité",0,IF($J$17="Oui",$I28*VLOOKUP($C66&amp;$D66,$U$19:$AE$61,5,FALSE()),$F66*VLOOKUP($C66&amp;$D66,$U$19:$AE$61,9,FALSE())))</f>
        <v>0</v>
      </c>
      <c r="I66" s="110" t="n">
        <f aca="false">F66</f>
        <v>0</v>
      </c>
      <c r="J66" s="110" t="n">
        <f aca="false">IF(OR($C66=0,$D66=0),0,$F66*VLOOKUP($C66&amp;$D66,$U$19:$AE$61,8,FALSE()))</f>
        <v>0</v>
      </c>
      <c r="K66" s="110" t="n">
        <f aca="false">IF(OR($C66=0,$D66=0),0,IF($D66="Électricité",0,IF($J$17="Oui",$I28*VLOOKUP($C66&amp;$D66,$U$19:$AE$61,5,FALSE()),$F66*VLOOKUP($C66&amp;$D66,$U$19:$AE$61,9,FALSE()))))</f>
        <v>0</v>
      </c>
      <c r="L66" s="110" t="n">
        <f aca="false">K28*L28</f>
        <v>0</v>
      </c>
      <c r="M66" s="111" t="n">
        <f aca="false">IF(OR($C66=0,$D66=0),0,IF($N$17="Oui",$M28*VLOOKUP($C66&amp;$D66,$U$19:$AE$61,7,FALSE())+$L66*VLOOKUP(C66&amp;D66,$U$19:$AE$61,8,FALSE()),$L66*VLOOKUP($C66&amp;$D66,$U$19:$AE$61,11,FALSE())))</f>
        <v>0</v>
      </c>
      <c r="N66" s="112" t="n">
        <f aca="false">I66+L66</f>
        <v>0</v>
      </c>
      <c r="O66" s="110" t="n">
        <f aca="false">G66+H66+J66+K66+M66</f>
        <v>0</v>
      </c>
      <c r="P66" s="113" t="e">
        <f aca="false">O66/N66</f>
        <v>#DIV/0!</v>
      </c>
    </row>
    <row r="67" customFormat="false" ht="12.75" hidden="false" customHeight="false" outlineLevel="0" collapsed="false">
      <c r="B67" s="104" t="n">
        <f aca="false">B29</f>
        <v>0</v>
      </c>
      <c r="C67" s="103" t="n">
        <f aca="false">C29</f>
        <v>0</v>
      </c>
      <c r="D67" s="104" t="n">
        <f aca="false">D29</f>
        <v>0</v>
      </c>
      <c r="E67" s="104" t="n">
        <f aca="false">E29</f>
        <v>0</v>
      </c>
      <c r="F67" s="110" t="n">
        <f aca="false">G29*H29</f>
        <v>0</v>
      </c>
      <c r="G67" s="110" t="n">
        <f aca="false">IF(OR($C67=0,$D67=0),0,IF($J$17="Oui",$I29*VLOOKUP($C67&amp;$D67,$U$19:$AE$61,6,FALSE()),$F67*VLOOKUP($C67&amp;$D67,$U$19:$AE$61,10,FALSE())))</f>
        <v>0</v>
      </c>
      <c r="H67" s="110" t="n">
        <f aca="false">IF($D67&lt;&gt;"Électricité",0,IF($J$17="Oui",$I29*VLOOKUP($C67&amp;$D67,$U$19:$AE$61,5,FALSE()),$F67*VLOOKUP($C67&amp;$D67,$U$19:$AE$61,9,FALSE())))</f>
        <v>0</v>
      </c>
      <c r="I67" s="110" t="n">
        <f aca="false">F67</f>
        <v>0</v>
      </c>
      <c r="J67" s="110" t="n">
        <f aca="false">IF(OR($C67=0,$D67=0),0,$F67*VLOOKUP($C67&amp;$D67,$U$19:$AE$61,8,FALSE()))</f>
        <v>0</v>
      </c>
      <c r="K67" s="110" t="n">
        <f aca="false">IF(OR($C67=0,$D67=0),0,IF($D67="Électricité",0,IF($J$17="Oui",$I29*VLOOKUP($C67&amp;$D67,$U$19:$AE$61,5,FALSE()),$F67*VLOOKUP($C67&amp;$D67,$U$19:$AE$61,9,FALSE()))))</f>
        <v>0</v>
      </c>
      <c r="L67" s="110" t="n">
        <f aca="false">K29*L29</f>
        <v>0</v>
      </c>
      <c r="M67" s="111" t="n">
        <f aca="false">IF(OR($C67=0,$D67=0),0,IF($N$17="Oui",$M29*VLOOKUP($C67&amp;$D67,$U$19:$AE$61,7,FALSE())+$L67*VLOOKUP(C67&amp;D67,$U$19:$AE$61,8,FALSE()),$L67*VLOOKUP($C67&amp;$D67,$U$19:$AE$61,11,FALSE())))</f>
        <v>0</v>
      </c>
      <c r="N67" s="112" t="n">
        <f aca="false">I67+L67</f>
        <v>0</v>
      </c>
      <c r="O67" s="110" t="n">
        <f aca="false">G67+H67+J67+K67+M67</f>
        <v>0</v>
      </c>
      <c r="P67" s="113" t="e">
        <f aca="false">O67/N67</f>
        <v>#DIV/0!</v>
      </c>
    </row>
    <row r="68" customFormat="false" ht="12.75" hidden="false" customHeight="false" outlineLevel="0" collapsed="false">
      <c r="B68" s="104" t="n">
        <f aca="false">B30</f>
        <v>0</v>
      </c>
      <c r="C68" s="103" t="n">
        <f aca="false">C30</f>
        <v>0</v>
      </c>
      <c r="D68" s="104" t="n">
        <f aca="false">D30</f>
        <v>0</v>
      </c>
      <c r="E68" s="104" t="n">
        <f aca="false">E30</f>
        <v>0</v>
      </c>
      <c r="F68" s="110" t="n">
        <f aca="false">G30*H30</f>
        <v>0</v>
      </c>
      <c r="G68" s="110" t="n">
        <f aca="false">IF(OR($C68=0,$D68=0),0,IF($J$17="Oui",$I30*VLOOKUP($C68&amp;$D68,$U$19:$AE$61,6,FALSE()),$F68*VLOOKUP($C68&amp;$D68,$U$19:$AE$61,10,FALSE())))</f>
        <v>0</v>
      </c>
      <c r="H68" s="110" t="n">
        <f aca="false">IF($D68&lt;&gt;"Électricité",0,IF($J$17="Oui",$I30*VLOOKUP($C68&amp;$D68,$U$19:$AE$61,5,FALSE()),$F68*VLOOKUP($C68&amp;$D68,$U$19:$AE$61,9,FALSE())))</f>
        <v>0</v>
      </c>
      <c r="I68" s="110" t="n">
        <f aca="false">F68</f>
        <v>0</v>
      </c>
      <c r="J68" s="110" t="n">
        <f aca="false">IF(OR($C68=0,$D68=0),0,$F68*VLOOKUP($C68&amp;$D68,$U$19:$AE$61,8,FALSE()))</f>
        <v>0</v>
      </c>
      <c r="K68" s="110" t="n">
        <f aca="false">IF(OR($C68=0,$D68=0),0,IF($D68="Électricité",0,IF($J$17="Oui",$I30*VLOOKUP($C68&amp;$D68,$U$19:$AE$61,5,FALSE()),$F68*VLOOKUP($C68&amp;$D68,$U$19:$AE$61,9,FALSE()))))</f>
        <v>0</v>
      </c>
      <c r="L68" s="110" t="n">
        <f aca="false">K30*L30</f>
        <v>0</v>
      </c>
      <c r="M68" s="111" t="n">
        <f aca="false">IF(OR($C68=0,$D68=0),0,IF($N$17="Oui",$M30*VLOOKUP($C68&amp;$D68,$U$19:$AE$61,7,FALSE())+$L68*VLOOKUP(C68&amp;D68,$U$19:$AE$61,8,FALSE()),$L68*VLOOKUP($C68&amp;$D68,$U$19:$AE$61,11,FALSE())))</f>
        <v>0</v>
      </c>
      <c r="N68" s="112" t="n">
        <f aca="false">I68+L68</f>
        <v>0</v>
      </c>
      <c r="O68" s="110" t="n">
        <f aca="false">G68+H68+J68+K68+M68</f>
        <v>0</v>
      </c>
      <c r="P68" s="113" t="e">
        <f aca="false">O68/N68</f>
        <v>#DIV/0!</v>
      </c>
    </row>
    <row r="69" customFormat="false" ht="12.75" hidden="false" customHeight="false" outlineLevel="0" collapsed="false">
      <c r="B69" s="104" t="n">
        <f aca="false">B31</f>
        <v>0</v>
      </c>
      <c r="C69" s="103" t="n">
        <f aca="false">C31</f>
        <v>0</v>
      </c>
      <c r="D69" s="104" t="n">
        <f aca="false">D31</f>
        <v>0</v>
      </c>
      <c r="E69" s="104" t="n">
        <f aca="false">E31</f>
        <v>0</v>
      </c>
      <c r="F69" s="110" t="n">
        <f aca="false">G31*H31</f>
        <v>0</v>
      </c>
      <c r="G69" s="110" t="n">
        <f aca="false">IF(OR($C69=0,$D69=0),0,IF($J$17="Oui",$I31*VLOOKUP($C69&amp;$D69,$U$19:$AE$61,6,FALSE()),$F69*VLOOKUP($C69&amp;$D69,$U$19:$AE$61,10,FALSE())))</f>
        <v>0</v>
      </c>
      <c r="H69" s="110" t="n">
        <f aca="false">IF($D69&lt;&gt;"Électricité",0,IF($J$17="Oui",$I31*VLOOKUP($C69&amp;$D69,$U$19:$AE$61,5,FALSE()),$F69*VLOOKUP($C69&amp;$D69,$U$19:$AE$61,9,FALSE())))</f>
        <v>0</v>
      </c>
      <c r="I69" s="110" t="n">
        <f aca="false">F69</f>
        <v>0</v>
      </c>
      <c r="J69" s="110" t="n">
        <f aca="false">IF(OR($C69=0,$D69=0),0,$F69*VLOOKUP($C69&amp;$D69,$U$19:$AE$61,8,FALSE()))</f>
        <v>0</v>
      </c>
      <c r="K69" s="110" t="n">
        <f aca="false">IF(OR($C69=0,$D69=0),0,IF($D69="Électricité",0,IF($J$17="Oui",$I31*VLOOKUP($C69&amp;$D69,$U$19:$AE$61,5,FALSE()),$F69*VLOOKUP($C69&amp;$D69,$U$19:$AE$61,9,FALSE()))))</f>
        <v>0</v>
      </c>
      <c r="L69" s="110" t="n">
        <f aca="false">K31*L31</f>
        <v>0</v>
      </c>
      <c r="M69" s="111" t="n">
        <f aca="false">IF(OR($C69=0,$D69=0),0,IF($N$17="Oui",$M31*VLOOKUP($C69&amp;$D69,$U$19:$AE$61,7,FALSE())+$L69*VLOOKUP(C69&amp;D69,$U$19:$AE$61,8,FALSE()),$L69*VLOOKUP($C69&amp;$D69,$U$19:$AE$61,11,FALSE())))</f>
        <v>0</v>
      </c>
      <c r="N69" s="112" t="n">
        <f aca="false">I69+L69</f>
        <v>0</v>
      </c>
      <c r="O69" s="110" t="n">
        <f aca="false">G69+H69+J69+K69+M69</f>
        <v>0</v>
      </c>
      <c r="P69" s="113" t="e">
        <f aca="false">O69/N69</f>
        <v>#DIV/0!</v>
      </c>
    </row>
    <row r="70" customFormat="false" ht="12.75" hidden="false" customHeight="false" outlineLevel="0" collapsed="false">
      <c r="B70" s="104" t="n">
        <f aca="false">B32</f>
        <v>0</v>
      </c>
      <c r="C70" s="103" t="n">
        <f aca="false">C32</f>
        <v>0</v>
      </c>
      <c r="D70" s="104" t="n">
        <f aca="false">D32</f>
        <v>0</v>
      </c>
      <c r="E70" s="104" t="n">
        <f aca="false">E32</f>
        <v>0</v>
      </c>
      <c r="F70" s="110" t="n">
        <f aca="false">G32*H32</f>
        <v>0</v>
      </c>
      <c r="G70" s="110" t="n">
        <f aca="false">IF(OR($C70=0,$D70=0),0,IF($J$17="Oui",$I32*VLOOKUP($C70&amp;$D70,$U$19:$AE$61,6,FALSE()),$F70*VLOOKUP($C70&amp;$D70,$U$19:$AE$61,10,FALSE())))</f>
        <v>0</v>
      </c>
      <c r="H70" s="110" t="n">
        <f aca="false">IF($D70&lt;&gt;"Électricité",0,IF($J$17="Oui",$I32*VLOOKUP($C70&amp;$D70,$U$19:$AE$61,5,FALSE()),$F70*VLOOKUP($C70&amp;$D70,$U$19:$AE$61,9,FALSE())))</f>
        <v>0</v>
      </c>
      <c r="I70" s="110" t="n">
        <f aca="false">F70</f>
        <v>0</v>
      </c>
      <c r="J70" s="110" t="n">
        <f aca="false">IF(OR($C70=0,$D70=0),0,$F70*VLOOKUP($C70&amp;$D70,$U$19:$AE$61,8,FALSE()))</f>
        <v>0</v>
      </c>
      <c r="K70" s="110" t="n">
        <f aca="false">IF(OR($C70=0,$D70=0),0,IF($D70="Électricité",0,IF($J$17="Oui",$I32*VLOOKUP($C70&amp;$D70,$U$19:$AE$61,5,FALSE()),$F70*VLOOKUP($C70&amp;$D70,$U$19:$AE$61,9,FALSE()))))</f>
        <v>0</v>
      </c>
      <c r="L70" s="110" t="n">
        <f aca="false">K32*L32</f>
        <v>0</v>
      </c>
      <c r="M70" s="111" t="n">
        <f aca="false">IF(OR($C70=0,$D70=0),0,IF($N$17="Oui",$M32*VLOOKUP($C70&amp;$D70,$U$19:$AE$61,7,FALSE())+$L70*VLOOKUP(C70&amp;D70,$U$19:$AE$61,8,FALSE()),$L70*VLOOKUP($C70&amp;$D70,$U$19:$AE$61,11,FALSE())))</f>
        <v>0</v>
      </c>
      <c r="N70" s="112" t="n">
        <f aca="false">I70+L70</f>
        <v>0</v>
      </c>
      <c r="O70" s="110" t="n">
        <f aca="false">G70+H70+J70+K70+M70</f>
        <v>0</v>
      </c>
      <c r="P70" s="113" t="e">
        <f aca="false">O70/N70</f>
        <v>#DIV/0!</v>
      </c>
    </row>
    <row r="71" customFormat="false" ht="12.75" hidden="false" customHeight="false" outlineLevel="0" collapsed="false">
      <c r="B71" s="104" t="n">
        <f aca="false">B33</f>
        <v>0</v>
      </c>
      <c r="C71" s="103" t="n">
        <f aca="false">C33</f>
        <v>0</v>
      </c>
      <c r="D71" s="104" t="n">
        <f aca="false">D33</f>
        <v>0</v>
      </c>
      <c r="E71" s="104" t="n">
        <f aca="false">E33</f>
        <v>0</v>
      </c>
      <c r="F71" s="110" t="n">
        <f aca="false">G33*H33</f>
        <v>0</v>
      </c>
      <c r="G71" s="110" t="n">
        <f aca="false">IF(OR($C71=0,$D71=0),0,IF($J$17="Oui",$I33*VLOOKUP($C71&amp;$D71,$U$19:$AE$61,6,FALSE()),$F71*VLOOKUP($C71&amp;$D71,$U$19:$AE$61,10,FALSE())))</f>
        <v>0</v>
      </c>
      <c r="H71" s="110" t="n">
        <f aca="false">IF($D71&lt;&gt;"Électricité",0,IF($J$17="Oui",$I33*VLOOKUP($C71&amp;$D71,$U$19:$AE$61,5,FALSE()),$F71*VLOOKUP($C71&amp;$D71,$U$19:$AE$61,9,FALSE())))</f>
        <v>0</v>
      </c>
      <c r="I71" s="110" t="n">
        <f aca="false">F71</f>
        <v>0</v>
      </c>
      <c r="J71" s="110" t="n">
        <f aca="false">IF(OR($C71=0,$D71=0),0,$F71*VLOOKUP($C71&amp;$D71,$U$19:$AE$61,8,FALSE()))</f>
        <v>0</v>
      </c>
      <c r="K71" s="110" t="n">
        <f aca="false">IF(OR($C71=0,$D71=0),0,IF($D71="Électricité",0,IF($J$17="Oui",$I33*VLOOKUP($C71&amp;$D71,$U$19:$AE$61,5,FALSE()),$F71*VLOOKUP($C71&amp;$D71,$U$19:$AE$61,9,FALSE()))))</f>
        <v>0</v>
      </c>
      <c r="L71" s="110" t="n">
        <f aca="false">K33*L33</f>
        <v>0</v>
      </c>
      <c r="M71" s="111" t="n">
        <f aca="false">IF(OR($C71=0,$D71=0),0,IF($N$17="Oui",$M33*VLOOKUP($C71&amp;$D71,$U$19:$AE$61,7,FALSE())+$L71*VLOOKUP(C71&amp;D71,$U$19:$AE$61,8,FALSE()),$L71*VLOOKUP($C71&amp;$D71,$U$19:$AE$61,11,FALSE())))</f>
        <v>0</v>
      </c>
      <c r="N71" s="112" t="n">
        <f aca="false">I71+L71</f>
        <v>0</v>
      </c>
      <c r="O71" s="110" t="n">
        <f aca="false">G71+H71+J71+K71+M71</f>
        <v>0</v>
      </c>
      <c r="P71" s="113" t="e">
        <f aca="false">O71/N71</f>
        <v>#DIV/0!</v>
      </c>
      <c r="Q71" s="57"/>
    </row>
    <row r="72" customFormat="false" ht="12.75" hidden="false" customHeight="false" outlineLevel="0" collapsed="false">
      <c r="B72" s="104" t="n">
        <f aca="false">B34</f>
        <v>0</v>
      </c>
      <c r="C72" s="103" t="n">
        <f aca="false">C34</f>
        <v>0</v>
      </c>
      <c r="D72" s="104" t="n">
        <f aca="false">D34</f>
        <v>0</v>
      </c>
      <c r="E72" s="104" t="n">
        <f aca="false">E34</f>
        <v>0</v>
      </c>
      <c r="F72" s="110" t="n">
        <f aca="false">G34*H34</f>
        <v>0</v>
      </c>
      <c r="G72" s="110" t="n">
        <f aca="false">IF(OR($C72=0,$D72=0),0,IF($J$17="Oui",$I34*VLOOKUP($C72&amp;$D72,$U$19:$AE$61,6,FALSE()),$F72*VLOOKUP($C72&amp;$D72,$U$19:$AE$61,10,FALSE())))</f>
        <v>0</v>
      </c>
      <c r="H72" s="110" t="n">
        <f aca="false">IF($D72&lt;&gt;"Électricité",0,IF($J$17="Oui",$I34*VLOOKUP($C72&amp;$D72,$U$19:$AE$61,5,FALSE()),$F72*VLOOKUP($C72&amp;$D72,$U$19:$AE$61,9,FALSE())))</f>
        <v>0</v>
      </c>
      <c r="I72" s="110" t="n">
        <f aca="false">F72</f>
        <v>0</v>
      </c>
      <c r="J72" s="110" t="n">
        <f aca="false">IF(OR($C72=0,$D72=0),0,$F72*VLOOKUP($C72&amp;$D72,$U$19:$AE$61,8,FALSE()))</f>
        <v>0</v>
      </c>
      <c r="K72" s="110" t="n">
        <f aca="false">IF(OR($C72=0,$D72=0),0,IF($D72="Électricité",0,IF($J$17="Oui",$I34*VLOOKUP($C72&amp;$D72,$U$19:$AE$61,5,FALSE()),$F72*VLOOKUP($C72&amp;$D72,$U$19:$AE$61,9,FALSE()))))</f>
        <v>0</v>
      </c>
      <c r="L72" s="110" t="n">
        <f aca="false">K34*L34</f>
        <v>0</v>
      </c>
      <c r="M72" s="111" t="n">
        <f aca="false">IF(OR($C72=0,$D72=0),0,IF($N$17="Oui",$M34*VLOOKUP($C72&amp;$D72,$U$19:$AE$61,7,FALSE())+$L72*VLOOKUP(C72&amp;D72,$U$19:$AE$61,8,FALSE()),$L72*VLOOKUP($C72&amp;$D72,$U$19:$AE$61,11,FALSE())))</f>
        <v>0</v>
      </c>
      <c r="N72" s="112" t="n">
        <f aca="false">I72+L72</f>
        <v>0</v>
      </c>
      <c r="O72" s="110" t="n">
        <f aca="false">G72+H72+J72+K72+M72</f>
        <v>0</v>
      </c>
      <c r="P72" s="113" t="e">
        <f aca="false">O72/N72</f>
        <v>#DIV/0!</v>
      </c>
    </row>
    <row r="73" customFormat="false" ht="12.75" hidden="false" customHeight="false" outlineLevel="0" collapsed="false">
      <c r="B73" s="104" t="n">
        <f aca="false">B35</f>
        <v>0</v>
      </c>
      <c r="C73" s="103" t="n">
        <f aca="false">C35</f>
        <v>0</v>
      </c>
      <c r="D73" s="104" t="n">
        <f aca="false">D35</f>
        <v>0</v>
      </c>
      <c r="E73" s="104" t="n">
        <f aca="false">E35</f>
        <v>0</v>
      </c>
      <c r="F73" s="110" t="n">
        <f aca="false">G35*H35</f>
        <v>0</v>
      </c>
      <c r="G73" s="110" t="n">
        <f aca="false">IF(OR($C73=0,$D73=0),0,IF($J$17="Oui",$I35*VLOOKUP($C73&amp;$D73,$U$19:$AE$61,6,FALSE()),$F73*VLOOKUP($C73&amp;$D73,$U$19:$AE$61,10,FALSE())))</f>
        <v>0</v>
      </c>
      <c r="H73" s="110" t="n">
        <f aca="false">IF($D73&lt;&gt;"Électricité",0,IF($J$17="Oui",$I35*VLOOKUP($C73&amp;$D73,$U$19:$AE$61,5,FALSE()),$F73*VLOOKUP($C73&amp;$D73,$U$19:$AE$61,9,FALSE())))</f>
        <v>0</v>
      </c>
      <c r="I73" s="110" t="n">
        <f aca="false">F73</f>
        <v>0</v>
      </c>
      <c r="J73" s="110" t="n">
        <f aca="false">IF(OR($C73=0,$D73=0),0,$F73*VLOOKUP($C73&amp;$D73,$U$19:$AE$61,8,FALSE()))</f>
        <v>0</v>
      </c>
      <c r="K73" s="110" t="n">
        <f aca="false">IF(OR($C73=0,$D73=0),0,IF($D73="Électricité",0,IF($J$17="Oui",$I35*VLOOKUP($C73&amp;$D73,$U$19:$AE$61,5,FALSE()),$F73*VLOOKUP($C73&amp;$D73,$U$19:$AE$61,9,FALSE()))))</f>
        <v>0</v>
      </c>
      <c r="L73" s="110" t="n">
        <f aca="false">K35*L35</f>
        <v>0</v>
      </c>
      <c r="M73" s="111" t="n">
        <f aca="false">IF(OR($C73=0,$D73=0),0,IF($N$17="Oui",$M35*VLOOKUP($C73&amp;$D73,$U$19:$AE$61,7,FALSE())+$L73*VLOOKUP(C73&amp;D73,$U$19:$AE$61,8,FALSE()),$L73*VLOOKUP($C73&amp;$D73,$U$19:$AE$61,11,FALSE())))</f>
        <v>0</v>
      </c>
      <c r="N73" s="112" t="n">
        <f aca="false">I73+L73</f>
        <v>0</v>
      </c>
      <c r="O73" s="110" t="n">
        <f aca="false">G73+H73+J73+K73+M73</f>
        <v>0</v>
      </c>
      <c r="P73" s="113" t="e">
        <f aca="false">O73/N73</f>
        <v>#DIV/0!</v>
      </c>
    </row>
    <row r="74" customFormat="false" ht="12.75" hidden="false" customHeight="false" outlineLevel="0" collapsed="false">
      <c r="B74" s="104" t="n">
        <f aca="false">B36</f>
        <v>0</v>
      </c>
      <c r="C74" s="103" t="n">
        <f aca="false">C36</f>
        <v>0</v>
      </c>
      <c r="D74" s="104" t="n">
        <f aca="false">D36</f>
        <v>0</v>
      </c>
      <c r="E74" s="104" t="n">
        <f aca="false">E36</f>
        <v>0</v>
      </c>
      <c r="F74" s="110" t="n">
        <f aca="false">G36*H36</f>
        <v>0</v>
      </c>
      <c r="G74" s="110" t="n">
        <f aca="false">IF(OR($C74=0,$D74=0),0,IF($J$17="Oui",$I36*VLOOKUP($C74&amp;$D74,$U$19:$AE$61,6,FALSE()),$F74*VLOOKUP($C74&amp;$D74,$U$19:$AE$61,10,FALSE())))</f>
        <v>0</v>
      </c>
      <c r="H74" s="110" t="n">
        <f aca="false">IF($D74&lt;&gt;"Électricité",0,IF($J$17="Oui",$I36*VLOOKUP($C74&amp;$D74,$U$19:$AE$61,5,FALSE()),$F74*VLOOKUP($C74&amp;$D74,$U$19:$AE$61,9,FALSE())))</f>
        <v>0</v>
      </c>
      <c r="I74" s="110" t="n">
        <f aca="false">F74</f>
        <v>0</v>
      </c>
      <c r="J74" s="110" t="n">
        <f aca="false">IF(OR($C74=0,$D74=0),0,$F74*VLOOKUP($C74&amp;$D74,$U$19:$AE$61,8,FALSE()))</f>
        <v>0</v>
      </c>
      <c r="K74" s="110" t="n">
        <f aca="false">IF(OR($C74=0,$D74=0),0,IF($D74="Électricité",0,IF($J$17="Oui",$I36*VLOOKUP($C74&amp;$D74,$U$19:$AE$61,5,FALSE()),$F74*VLOOKUP($C74&amp;$D74,$U$19:$AE$61,9,FALSE()))))</f>
        <v>0</v>
      </c>
      <c r="L74" s="110" t="n">
        <f aca="false">K36*L36</f>
        <v>0</v>
      </c>
      <c r="M74" s="111" t="n">
        <f aca="false">IF(OR($C74=0,$D74=0),0,IF($N$17="Oui",$M36*VLOOKUP($C74&amp;$D74,$U$19:$AE$61,7,FALSE())+$L74*VLOOKUP(C74&amp;D74,$U$19:$AE$61,8,FALSE()),$L74*VLOOKUP($C74&amp;$D74,$U$19:$AE$61,11,FALSE())))</f>
        <v>0</v>
      </c>
      <c r="N74" s="112" t="n">
        <f aca="false">I74+L74</f>
        <v>0</v>
      </c>
      <c r="O74" s="110" t="n">
        <f aca="false">G74+H74+J74+K74+M74</f>
        <v>0</v>
      </c>
      <c r="P74" s="113" t="e">
        <f aca="false">O74/N74</f>
        <v>#DIV/0!</v>
      </c>
    </row>
    <row r="75" customFormat="false" ht="12.75" hidden="false" customHeight="false" outlineLevel="0" collapsed="false">
      <c r="B75" s="104" t="n">
        <f aca="false">B37</f>
        <v>0</v>
      </c>
      <c r="C75" s="103" t="n">
        <f aca="false">C37</f>
        <v>0</v>
      </c>
      <c r="D75" s="104" t="n">
        <f aca="false">D37</f>
        <v>0</v>
      </c>
      <c r="E75" s="104" t="n">
        <f aca="false">E37</f>
        <v>0</v>
      </c>
      <c r="F75" s="110" t="n">
        <f aca="false">G37*H37</f>
        <v>0</v>
      </c>
      <c r="G75" s="110" t="n">
        <f aca="false">IF(OR($C75=0,$D75=0),0,IF($J$17="Oui",$I37*VLOOKUP($C75&amp;$D75,$U$19:$AE$61,6,FALSE()),$F75*VLOOKUP($C75&amp;$D75,$U$19:$AE$61,10,FALSE())))</f>
        <v>0</v>
      </c>
      <c r="H75" s="110" t="n">
        <f aca="false">IF($D75&lt;&gt;"Électricité",0,IF($J$17="Oui",$I37*VLOOKUP($C75&amp;$D75,$U$19:$AE$61,5,FALSE()),$F75*VLOOKUP($C75&amp;$D75,$U$19:$AE$61,9,FALSE())))</f>
        <v>0</v>
      </c>
      <c r="I75" s="110" t="n">
        <f aca="false">F75</f>
        <v>0</v>
      </c>
      <c r="J75" s="110" t="n">
        <f aca="false">IF(OR($C75=0,$D75=0),0,$F75*VLOOKUP($C75&amp;$D75,$U$19:$AE$61,8,FALSE()))</f>
        <v>0</v>
      </c>
      <c r="K75" s="110" t="n">
        <f aca="false">IF(OR($C75=0,$D75=0),0,IF($D75="Électricité",0,IF($J$17="Oui",$I37*VLOOKUP($C75&amp;$D75,$U$19:$AE$61,5,FALSE()),$F75*VLOOKUP($C75&amp;$D75,$U$19:$AE$61,9,FALSE()))))</f>
        <v>0</v>
      </c>
      <c r="L75" s="110" t="n">
        <f aca="false">K37*L37</f>
        <v>0</v>
      </c>
      <c r="M75" s="111" t="n">
        <f aca="false">IF(OR($C75=0,$D75=0),0,IF($N$17="Oui",$M37*VLOOKUP($C75&amp;$D75,$U$19:$AE$61,7,FALSE())+$L75*VLOOKUP(C75&amp;D75,$U$19:$AE$61,8,FALSE()),$L75*VLOOKUP($C75&amp;$D75,$U$19:$AE$61,11,FALSE())))</f>
        <v>0</v>
      </c>
      <c r="N75" s="112" t="n">
        <f aca="false">I75+L75</f>
        <v>0</v>
      </c>
      <c r="O75" s="110" t="n">
        <f aca="false">G75+H75+J75+K75+M75</f>
        <v>0</v>
      </c>
      <c r="P75" s="113" t="e">
        <f aca="false">O75/N75</f>
        <v>#DIV/0!</v>
      </c>
    </row>
    <row r="76" customFormat="false" ht="12.75" hidden="false" customHeight="false" outlineLevel="0" collapsed="false">
      <c r="B76" s="104" t="n">
        <f aca="false">B38</f>
        <v>0</v>
      </c>
      <c r="C76" s="103" t="n">
        <f aca="false">C38</f>
        <v>0</v>
      </c>
      <c r="D76" s="104" t="n">
        <f aca="false">D38</f>
        <v>0</v>
      </c>
      <c r="E76" s="104" t="n">
        <f aca="false">E38</f>
        <v>0</v>
      </c>
      <c r="F76" s="110" t="n">
        <f aca="false">G38*H38</f>
        <v>0</v>
      </c>
      <c r="G76" s="110" t="n">
        <f aca="false">IF(OR($C76=0,$D76=0),0,IF($J$17="Oui",$I38*VLOOKUP($C76&amp;$D76,$U$19:$AE$61,6,FALSE()),$F76*VLOOKUP($C76&amp;$D76,$U$19:$AE$61,10,FALSE())))</f>
        <v>0</v>
      </c>
      <c r="H76" s="110" t="n">
        <f aca="false">IF($D76&lt;&gt;"Électricité",0,IF($J$17="Oui",$I38*VLOOKUP($C76&amp;$D76,$U$19:$AE$61,5,FALSE()),$F76*VLOOKUP($C76&amp;$D76,$U$19:$AE$61,9,FALSE())))</f>
        <v>0</v>
      </c>
      <c r="I76" s="110" t="n">
        <f aca="false">F76</f>
        <v>0</v>
      </c>
      <c r="J76" s="110" t="n">
        <f aca="false">IF(OR($C76=0,$D76=0),0,$F76*VLOOKUP($C76&amp;$D76,$U$19:$AE$61,8,FALSE()))</f>
        <v>0</v>
      </c>
      <c r="K76" s="110" t="n">
        <f aca="false">IF(OR($C76=0,$D76=0),0,IF($D76="Électricité",0,IF($J$17="Oui",$I38*VLOOKUP($C76&amp;$D76,$U$19:$AE$61,5,FALSE()),$F76*VLOOKUP($C76&amp;$D76,$U$19:$AE$61,9,FALSE()))))</f>
        <v>0</v>
      </c>
      <c r="L76" s="110" t="n">
        <f aca="false">K38*L38</f>
        <v>0</v>
      </c>
      <c r="M76" s="111" t="n">
        <f aca="false">IF(OR($C76=0,$D76=0),0,IF($N$17="Oui",$M38*VLOOKUP($C76&amp;$D76,$U$19:$AE$61,7,FALSE())+$L76*VLOOKUP(C76&amp;D76,$U$19:$AE$61,8,FALSE()),$L76*VLOOKUP($C76&amp;$D76,$U$19:$AE$61,11,FALSE())))</f>
        <v>0</v>
      </c>
      <c r="N76" s="112" t="n">
        <f aca="false">I76+L76</f>
        <v>0</v>
      </c>
      <c r="O76" s="110" t="n">
        <f aca="false">G76+H76+J76+K76+M76</f>
        <v>0</v>
      </c>
      <c r="P76" s="113" t="e">
        <f aca="false">O76/N76</f>
        <v>#DIV/0!</v>
      </c>
    </row>
    <row r="77" customFormat="false" ht="12.75" hidden="false" customHeight="false" outlineLevel="0" collapsed="false">
      <c r="B77" s="104" t="n">
        <f aca="false">B39</f>
        <v>0</v>
      </c>
      <c r="C77" s="103" t="n">
        <f aca="false">C39</f>
        <v>0</v>
      </c>
      <c r="D77" s="104" t="n">
        <f aca="false">D39</f>
        <v>0</v>
      </c>
      <c r="E77" s="104" t="n">
        <f aca="false">E39</f>
        <v>0</v>
      </c>
      <c r="F77" s="110" t="n">
        <f aca="false">G39*H39</f>
        <v>0</v>
      </c>
      <c r="G77" s="110" t="n">
        <f aca="false">IF(OR($C77=0,$D77=0),0,IF($J$17="Oui",$I39*VLOOKUP($C77&amp;$D77,$U$19:$AE$61,6,FALSE()),$F77*VLOOKUP($C77&amp;$D77,$U$19:$AE$61,10,FALSE())))</f>
        <v>0</v>
      </c>
      <c r="H77" s="110" t="n">
        <f aca="false">IF($D77&lt;&gt;"Électricité",0,IF($J$17="Oui",$I39*VLOOKUP($C77&amp;$D77,$U$19:$AE$61,5,FALSE()),$F77*VLOOKUP($C77&amp;$D77,$U$19:$AE$61,9,FALSE())))</f>
        <v>0</v>
      </c>
      <c r="I77" s="110" t="n">
        <f aca="false">F77</f>
        <v>0</v>
      </c>
      <c r="J77" s="110" t="n">
        <f aca="false">IF(OR($C77=0,$D77=0),0,$F77*VLOOKUP($C77&amp;$D77,$U$19:$AE$61,8,FALSE()))</f>
        <v>0</v>
      </c>
      <c r="K77" s="110" t="n">
        <f aca="false">IF(OR($C77=0,$D77=0),0,IF($D77="Électricité",0,IF($J$17="Oui",$I39*VLOOKUP($C77&amp;$D77,$U$19:$AE$61,5,FALSE()),$F77*VLOOKUP($C77&amp;$D77,$U$19:$AE$61,9,FALSE()))))</f>
        <v>0</v>
      </c>
      <c r="L77" s="110" t="n">
        <f aca="false">K39*L39</f>
        <v>0</v>
      </c>
      <c r="M77" s="111" t="n">
        <f aca="false">IF(OR($C77=0,$D77=0),0,IF($N$17="Oui",$M39*VLOOKUP($C77&amp;$D77,$U$19:$AE$61,7,FALSE())+$L77*VLOOKUP(C77&amp;D77,$U$19:$AE$61,8,FALSE()),$L77*VLOOKUP($C77&amp;$D77,$U$19:$AE$61,11,FALSE())))</f>
        <v>0</v>
      </c>
      <c r="N77" s="112" t="n">
        <f aca="false">I77+L77</f>
        <v>0</v>
      </c>
      <c r="O77" s="110" t="n">
        <f aca="false">G77+H77+J77+K77+M77</f>
        <v>0</v>
      </c>
      <c r="P77" s="113" t="e">
        <f aca="false">O77/N77</f>
        <v>#DIV/0!</v>
      </c>
    </row>
    <row r="78" customFormat="false" ht="12.75" hidden="false" customHeight="false" outlineLevel="0" collapsed="false">
      <c r="B78" s="104" t="n">
        <f aca="false">B40</f>
        <v>0</v>
      </c>
      <c r="C78" s="103" t="n">
        <f aca="false">C40</f>
        <v>0</v>
      </c>
      <c r="D78" s="104" t="n">
        <f aca="false">D40</f>
        <v>0</v>
      </c>
      <c r="E78" s="104" t="n">
        <f aca="false">E40</f>
        <v>0</v>
      </c>
      <c r="F78" s="110" t="n">
        <f aca="false">G40*H40</f>
        <v>0</v>
      </c>
      <c r="G78" s="110" t="n">
        <f aca="false">IF(OR($C78=0,$D78=0),0,IF($J$17="Oui",$I40*VLOOKUP($C78&amp;$D78,$U$19:$AE$61,6,FALSE()),$F78*VLOOKUP($C78&amp;$D78,$U$19:$AE$61,10,FALSE())))</f>
        <v>0</v>
      </c>
      <c r="H78" s="110" t="n">
        <f aca="false">IF($D78&lt;&gt;"Électricité",0,IF($J$17="Oui",$I40*VLOOKUP($C78&amp;$D78,$U$19:$AE$61,5,FALSE()),$F78*VLOOKUP($C78&amp;$D78,$U$19:$AE$61,9,FALSE())))</f>
        <v>0</v>
      </c>
      <c r="I78" s="110" t="n">
        <f aca="false">F78</f>
        <v>0</v>
      </c>
      <c r="J78" s="110" t="n">
        <f aca="false">IF(OR($C78=0,$D78=0),0,$F78*VLOOKUP($C78&amp;$D78,$U$19:$AE$61,8,FALSE()))</f>
        <v>0</v>
      </c>
      <c r="K78" s="110" t="n">
        <f aca="false">IF(OR($C78=0,$D78=0),0,IF($D78="Électricité",0,IF($J$17="Oui",$I40*VLOOKUP($C78&amp;$D78,$U$19:$AE$61,5,FALSE()),$F78*VLOOKUP($C78&amp;$D78,$U$19:$AE$61,9,FALSE()))))</f>
        <v>0</v>
      </c>
      <c r="L78" s="110" t="n">
        <f aca="false">K40*L40</f>
        <v>0</v>
      </c>
      <c r="M78" s="111" t="n">
        <f aca="false">IF(OR($C78=0,$D78=0),0,IF($N$17="Oui",$M40*VLOOKUP($C78&amp;$D78,$U$19:$AE$61,7,FALSE())+$L78*VLOOKUP(C78&amp;D78,$U$19:$AE$61,8,FALSE()),$L78*VLOOKUP($C78&amp;$D78,$U$19:$AE$61,11,FALSE())))</f>
        <v>0</v>
      </c>
      <c r="N78" s="112" t="n">
        <f aca="false">I78+L78</f>
        <v>0</v>
      </c>
      <c r="O78" s="110" t="n">
        <f aca="false">G78+H78+J78+K78+M78</f>
        <v>0</v>
      </c>
      <c r="P78" s="113" t="e">
        <f aca="false">O78/N78</f>
        <v>#DIV/0!</v>
      </c>
    </row>
    <row r="79" customFormat="false" ht="12.75" hidden="false" customHeight="false" outlineLevel="0" collapsed="false">
      <c r="B79" s="104" t="n">
        <f aca="false">B41</f>
        <v>0</v>
      </c>
      <c r="C79" s="103" t="n">
        <f aca="false">C41</f>
        <v>0</v>
      </c>
      <c r="D79" s="104" t="n">
        <f aca="false">D41</f>
        <v>0</v>
      </c>
      <c r="E79" s="104" t="n">
        <f aca="false">E41</f>
        <v>0</v>
      </c>
      <c r="F79" s="110" t="n">
        <f aca="false">G41*H41</f>
        <v>0</v>
      </c>
      <c r="G79" s="110" t="n">
        <f aca="false">IF(OR($C79=0,$D79=0),0,IF($J$17="Oui",$I41*VLOOKUP($C79&amp;$D79,$U$19:$AE$61,6,FALSE()),$F79*VLOOKUP($C79&amp;$D79,$U$19:$AE$61,10,FALSE())))</f>
        <v>0</v>
      </c>
      <c r="H79" s="110" t="n">
        <f aca="false">IF($D79&lt;&gt;"Électricité",0,IF($J$17="Oui",$I41*VLOOKUP($C79&amp;$D79,$U$19:$AE$61,5,FALSE()),$F79*VLOOKUP($C79&amp;$D79,$U$19:$AE$61,9,FALSE())))</f>
        <v>0</v>
      </c>
      <c r="I79" s="110" t="n">
        <f aca="false">F79</f>
        <v>0</v>
      </c>
      <c r="J79" s="110" t="n">
        <f aca="false">IF(OR($C79=0,$D79=0),0,$F79*VLOOKUP($C79&amp;$D79,$U$19:$AE$61,8,FALSE()))</f>
        <v>0</v>
      </c>
      <c r="K79" s="110" t="n">
        <f aca="false">IF(OR($C79=0,$D79=0),0,IF($D79="Électricité",0,IF($J$17="Oui",$I41*VLOOKUP($C79&amp;$D79,$U$19:$AE$61,5,FALSE()),$F79*VLOOKUP($C79&amp;$D79,$U$19:$AE$61,9,FALSE()))))</f>
        <v>0</v>
      </c>
      <c r="L79" s="110" t="n">
        <f aca="false">K41*L41</f>
        <v>0</v>
      </c>
      <c r="M79" s="111" t="n">
        <f aca="false">IF(OR($C79=0,$D79=0),0,IF($N$17="Oui",$M41*VLOOKUP($C79&amp;$D79,$U$19:$AE$61,7,FALSE())+$L79*VLOOKUP(C79&amp;D79,$U$19:$AE$61,8,FALSE()),$L79*VLOOKUP($C79&amp;$D79,$U$19:$AE$61,11,FALSE())))</f>
        <v>0</v>
      </c>
      <c r="N79" s="112" t="n">
        <f aca="false">I79+L79</f>
        <v>0</v>
      </c>
      <c r="O79" s="110" t="n">
        <f aca="false">G79+H79+J79+K79+M79</f>
        <v>0</v>
      </c>
      <c r="P79" s="113" t="e">
        <f aca="false">O79/N79</f>
        <v>#DIV/0!</v>
      </c>
    </row>
    <row r="80" customFormat="false" ht="12.75" hidden="false" customHeight="false" outlineLevel="0" collapsed="false">
      <c r="B80" s="104" t="n">
        <f aca="false">B42</f>
        <v>0</v>
      </c>
      <c r="C80" s="103" t="n">
        <f aca="false">C42</f>
        <v>0</v>
      </c>
      <c r="D80" s="104" t="n">
        <f aca="false">D42</f>
        <v>0</v>
      </c>
      <c r="E80" s="104" t="n">
        <f aca="false">E42</f>
        <v>0</v>
      </c>
      <c r="F80" s="110" t="n">
        <f aca="false">G42*H42</f>
        <v>0</v>
      </c>
      <c r="G80" s="110" t="n">
        <f aca="false">IF(OR($C80=0,$D80=0),0,IF($J$17="Oui",$I42*VLOOKUP($C80&amp;$D80,$U$19:$AE$61,6,FALSE()),$F80*VLOOKUP($C80&amp;$D80,$U$19:$AE$61,10,FALSE())))</f>
        <v>0</v>
      </c>
      <c r="H80" s="110" t="n">
        <f aca="false">IF($D80&lt;&gt;"Électricité",0,IF($J$17="Oui",$I42*VLOOKUP($C80&amp;$D80,$U$19:$AE$61,5,FALSE()),$F80*VLOOKUP($C80&amp;$D80,$U$19:$AE$61,9,FALSE())))</f>
        <v>0</v>
      </c>
      <c r="I80" s="110" t="n">
        <f aca="false">F80</f>
        <v>0</v>
      </c>
      <c r="J80" s="110" t="n">
        <f aca="false">IF(OR($C80=0,$D80=0),0,$F80*VLOOKUP($C80&amp;$D80,$U$19:$AE$61,8,FALSE()))</f>
        <v>0</v>
      </c>
      <c r="K80" s="110" t="n">
        <f aca="false">IF(OR($C80=0,$D80=0),0,IF($D80="Électricité",0,IF($J$17="Oui",$I42*VLOOKUP($C80&amp;$D80,$U$19:$AE$61,5,FALSE()),$F80*VLOOKUP($C80&amp;$D80,$U$19:$AE$61,9,FALSE()))))</f>
        <v>0</v>
      </c>
      <c r="L80" s="110" t="n">
        <f aca="false">K42*L42</f>
        <v>0</v>
      </c>
      <c r="M80" s="111" t="n">
        <f aca="false">IF(OR($C80=0,$D80=0),0,IF($N$17="Oui",$M42*VLOOKUP($C80&amp;$D80,$U$19:$AE$61,7,FALSE())+$L80*VLOOKUP(C80&amp;D80,$U$19:$AE$61,8,FALSE()),$L80*VLOOKUP($C80&amp;$D80,$U$19:$AE$61,11,FALSE())))</f>
        <v>0</v>
      </c>
      <c r="N80" s="112" t="n">
        <f aca="false">I80+L80</f>
        <v>0</v>
      </c>
      <c r="O80" s="110" t="n">
        <f aca="false">G80+H80+J80+K80+M80</f>
        <v>0</v>
      </c>
      <c r="P80" s="113" t="e">
        <f aca="false">O80/N80</f>
        <v>#DIV/0!</v>
      </c>
    </row>
    <row r="81" customFormat="false" ht="12.75" hidden="false" customHeight="false" outlineLevel="0" collapsed="false">
      <c r="B81" s="104" t="n">
        <f aca="false">B43</f>
        <v>0</v>
      </c>
      <c r="C81" s="103" t="n">
        <f aca="false">C43</f>
        <v>0</v>
      </c>
      <c r="D81" s="104" t="n">
        <f aca="false">D43</f>
        <v>0</v>
      </c>
      <c r="E81" s="104" t="n">
        <f aca="false">E43</f>
        <v>0</v>
      </c>
      <c r="F81" s="110" t="n">
        <f aca="false">G43*H43</f>
        <v>0</v>
      </c>
      <c r="G81" s="110" t="n">
        <f aca="false">IF(OR($C81=0,$D81=0),0,IF($J$17="Oui",$I43*VLOOKUP($C81&amp;$D81,$U$19:$AE$61,6,FALSE()),$F81*VLOOKUP($C81&amp;$D81,$U$19:$AE$61,10,FALSE())))</f>
        <v>0</v>
      </c>
      <c r="H81" s="110" t="n">
        <f aca="false">IF($D81&lt;&gt;"Électricité",0,IF($J$17="Oui",$I43*VLOOKUP($C81&amp;$D81,$U$19:$AE$61,5,FALSE()),$F81*VLOOKUP($C81&amp;$D81,$U$19:$AE$61,9,FALSE())))</f>
        <v>0</v>
      </c>
      <c r="I81" s="110" t="n">
        <f aca="false">F81</f>
        <v>0</v>
      </c>
      <c r="J81" s="110" t="n">
        <f aca="false">IF(OR($C81=0,$D81=0),0,$F81*VLOOKUP($C81&amp;$D81,$U$19:$AE$61,8,FALSE()))</f>
        <v>0</v>
      </c>
      <c r="K81" s="110" t="n">
        <f aca="false">IF(OR($C81=0,$D81=0),0,IF($D81="Électricité",0,IF($J$17="Oui",$I43*VLOOKUP($C81&amp;$D81,$U$19:$AE$61,5,FALSE()),$F81*VLOOKUP($C81&amp;$D81,$U$19:$AE$61,9,FALSE()))))</f>
        <v>0</v>
      </c>
      <c r="L81" s="110" t="n">
        <f aca="false">K43*L43</f>
        <v>0</v>
      </c>
      <c r="M81" s="111" t="n">
        <f aca="false">IF(OR($C81=0,$D81=0),0,IF($N$17="Oui",$M43*VLOOKUP($C81&amp;$D81,$U$19:$AE$61,7,FALSE())+$L81*VLOOKUP(C81&amp;D81,$U$19:$AE$61,8,FALSE()),$L81*VLOOKUP($C81&amp;$D81,$U$19:$AE$61,11,FALSE())))</f>
        <v>0</v>
      </c>
      <c r="N81" s="112" t="n">
        <f aca="false">I81+L81</f>
        <v>0</v>
      </c>
      <c r="O81" s="110" t="n">
        <f aca="false">G81+H81+J81+K81+M81</f>
        <v>0</v>
      </c>
      <c r="P81" s="113" t="e">
        <f aca="false">O81/N81</f>
        <v>#DIV/0!</v>
      </c>
    </row>
    <row r="82" customFormat="false" ht="12.75" hidden="false" customHeight="false" outlineLevel="0" collapsed="false">
      <c r="B82" s="104" t="n">
        <f aca="false">B44</f>
        <v>0</v>
      </c>
      <c r="C82" s="103" t="n">
        <f aca="false">C44</f>
        <v>0</v>
      </c>
      <c r="D82" s="104" t="n">
        <f aca="false">D44</f>
        <v>0</v>
      </c>
      <c r="E82" s="104" t="n">
        <f aca="false">E44</f>
        <v>0</v>
      </c>
      <c r="F82" s="110" t="n">
        <f aca="false">G44*H44</f>
        <v>0</v>
      </c>
      <c r="G82" s="110" t="n">
        <f aca="false">IF(OR($C82=0,$D82=0),0,IF($J$17="Oui",$I44*VLOOKUP($C82&amp;$D82,$U$19:$AE$61,6,FALSE()),$F82*VLOOKUP($C82&amp;$D82,$U$19:$AE$61,10,FALSE())))</f>
        <v>0</v>
      </c>
      <c r="H82" s="110" t="n">
        <f aca="false">IF($D82&lt;&gt;"Électricité",0,IF($J$17="Oui",$I44*VLOOKUP($C82&amp;$D82,$U$19:$AE$61,5,FALSE()),$F82*VLOOKUP($C82&amp;$D82,$U$19:$AE$61,9,FALSE())))</f>
        <v>0</v>
      </c>
      <c r="I82" s="110" t="n">
        <f aca="false">F82</f>
        <v>0</v>
      </c>
      <c r="J82" s="110" t="n">
        <f aca="false">IF(OR($C82=0,$D82=0),0,$F82*VLOOKUP($C82&amp;$D82,$U$19:$AE$61,8,FALSE()))</f>
        <v>0</v>
      </c>
      <c r="K82" s="110" t="n">
        <f aca="false">IF(OR($C82=0,$D82=0),0,IF($D82="Électricité",0,IF($J$17="Oui",$I44*VLOOKUP($C82&amp;$D82,$U$19:$AE$61,5,FALSE()),$F82*VLOOKUP($C82&amp;$D82,$U$19:$AE$61,9,FALSE()))))</f>
        <v>0</v>
      </c>
      <c r="L82" s="110" t="n">
        <f aca="false">K44*L44</f>
        <v>0</v>
      </c>
      <c r="M82" s="111" t="n">
        <f aca="false">IF(OR($C82=0,$D82=0),0,IF($N$17="Oui",$M44*VLOOKUP($C82&amp;$D82,$U$19:$AE$61,7,FALSE())+$L82*VLOOKUP(C82&amp;D82,$U$19:$AE$61,8,FALSE()),$L82*VLOOKUP($C82&amp;$D82,$U$19:$AE$61,11,FALSE())))</f>
        <v>0</v>
      </c>
      <c r="N82" s="112" t="n">
        <f aca="false">I82+L82</f>
        <v>0</v>
      </c>
      <c r="O82" s="110" t="n">
        <f aca="false">G82+H82+J82+K82+M82</f>
        <v>0</v>
      </c>
      <c r="P82" s="113" t="e">
        <f aca="false">O82/N82</f>
        <v>#DIV/0!</v>
      </c>
    </row>
    <row r="83" customFormat="false" ht="12.75" hidden="false" customHeight="false" outlineLevel="0" collapsed="false">
      <c r="B83" s="98"/>
      <c r="C83" s="98"/>
      <c r="D83" s="98"/>
      <c r="E83" s="98"/>
      <c r="F83" s="98"/>
      <c r="G83" s="114"/>
      <c r="H83" s="114"/>
      <c r="I83" s="98"/>
      <c r="J83" s="115"/>
      <c r="K83" s="98"/>
      <c r="L83" s="98"/>
      <c r="M83" s="98"/>
      <c r="N83" s="116"/>
      <c r="O83" s="117"/>
      <c r="P83" s="118"/>
    </row>
    <row r="84" customFormat="false" ht="17.35" hidden="false" customHeight="false" outlineLevel="0" collapsed="false">
      <c r="B84" s="119" t="s">
        <v>151</v>
      </c>
      <c r="C84" s="119"/>
      <c r="D84" s="119"/>
      <c r="E84" s="119"/>
      <c r="F84" s="120" t="n">
        <f aca="false">SUM(F57:F82)</f>
        <v>0</v>
      </c>
      <c r="G84" s="121" t="n">
        <f aca="false">SUM(G57:G82)</f>
        <v>0</v>
      </c>
      <c r="H84" s="121" t="n">
        <f aca="false">SUM(H57:H82)</f>
        <v>0</v>
      </c>
      <c r="I84" s="120" t="n">
        <f aca="false">SUM(I57:I82)</f>
        <v>0</v>
      </c>
      <c r="J84" s="120" t="n">
        <f aca="false">SUM(J57:J82)</f>
        <v>0</v>
      </c>
      <c r="K84" s="120" t="n">
        <f aca="false">SUM(K57:K82)</f>
        <v>0</v>
      </c>
      <c r="L84" s="120" t="n">
        <f aca="false">SUM(L57:L82)</f>
        <v>0</v>
      </c>
      <c r="M84" s="122" t="n">
        <f aca="false">SUM(M57:M82)</f>
        <v>0</v>
      </c>
      <c r="N84" s="123" t="n">
        <f aca="false">SUM(N57:N82)</f>
        <v>0</v>
      </c>
      <c r="O84" s="124" t="n">
        <f aca="false">SUM(O57:O82)</f>
        <v>0</v>
      </c>
      <c r="P84" s="125" t="e">
        <f aca="false">O84/N84</f>
        <v>#DIV/0!</v>
      </c>
    </row>
    <row r="85" customFormat="false" ht="13.5" hidden="false" customHeight="false" outlineLevel="0" collapsed="false"/>
  </sheetData>
  <sheetProtection algorithmName="SHA-512" hashValue="E412cSikFP8Iq1cUxdqORJvFXu1QU9sXHpuIW64qaKwnzrRct5pwE2vKU5RmrUfVmaNlmkh3tENBa0twrQrcoQ==" saltValue="ddl3VqBx/APjpmg6Co9NxA==" spinCount="100000" sheet="true" objects="true" scenarios="true"/>
  <protectedRanges>
    <protectedRange name="Donnees_entree_3" sqref="K19:M44"/>
    <protectedRange name="Donnees_entree_2" sqref="G19:I44"/>
    <protectedRange name="Donnees_entree_1" sqref="B19:D44"/>
    <protectedRange name="Donnees_primaires_2" sqref="N17"/>
    <protectedRange name="Donnees_primaires_1" sqref="J17"/>
  </protectedRanges>
  <mergeCells count="11">
    <mergeCell ref="B2:P2"/>
    <mergeCell ref="F16:J16"/>
    <mergeCell ref="K16:N16"/>
    <mergeCell ref="F17:H17"/>
    <mergeCell ref="K17:L17"/>
    <mergeCell ref="F54:K54"/>
    <mergeCell ref="L54:M54"/>
    <mergeCell ref="N54:P55"/>
    <mergeCell ref="F55:G55"/>
    <mergeCell ref="I55:M55"/>
    <mergeCell ref="B84:E84"/>
  </mergeCells>
  <dataValidations count="3">
    <dataValidation allowBlank="true" errorStyle="stop" operator="between" showDropDown="false" showErrorMessage="true" showInputMessage="true" sqref="J17 N17 E19:E44" type="list">
      <formula1>$AG$60:$AG$61</formula1>
      <formula2>0</formula2>
    </dataValidation>
    <dataValidation allowBlank="true" errorStyle="stop" operator="between" showDropDown="false" showErrorMessage="true" showInputMessage="true" sqref="C19:C44" type="list">
      <formula1>$AG$19:$AG$32</formula1>
      <formula2>0</formula2>
    </dataValidation>
    <dataValidation allowBlank="true" errorStyle="stop" operator="between" showDropDown="false" showErrorMessage="true" showInputMessage="true" sqref="D19:D44" type="list">
      <formula1>INDIRECT($C19)</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AQ8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1.43359375" defaultRowHeight="12.75" zeroHeight="false" outlineLevelRow="0" outlineLevelCol="0"/>
  <cols>
    <col collapsed="false" customWidth="true" hidden="false" outlineLevel="0" max="1" min="1" style="1" width="3.57"/>
    <col collapsed="false" customWidth="true" hidden="false" outlineLevel="0" max="2" min="2" style="1" width="22.29"/>
    <col collapsed="false" customWidth="true" hidden="false" outlineLevel="0" max="3" min="3" style="1" width="16.71"/>
    <col collapsed="false" customWidth="true" hidden="false" outlineLevel="0" max="4" min="4" style="1" width="23"/>
    <col collapsed="false" customWidth="true" hidden="false" outlineLevel="0" max="31" min="5" style="1" width="16.71"/>
    <col collapsed="false" customWidth="false" hidden="false" outlineLevel="0" max="33" min="32" style="1" width="11.43"/>
    <col collapsed="false" customWidth="false" hidden="true" outlineLevel="0" max="34" min="34" style="1" width="11.43"/>
    <col collapsed="false" customWidth="true" hidden="true" outlineLevel="0" max="35" min="35" style="1" width="23"/>
    <col collapsed="false" customWidth="false" hidden="true" outlineLevel="0" max="36" min="36" style="1" width="11.43"/>
    <col collapsed="false" customWidth="true" hidden="true" outlineLevel="0" max="37" min="37" style="1" width="16.71"/>
    <col collapsed="false" customWidth="false" hidden="true" outlineLevel="0" max="38" min="38" style="1" width="11.43"/>
    <col collapsed="false" customWidth="true" hidden="true" outlineLevel="0" max="39" min="39" style="1" width="25.71"/>
    <col collapsed="false" customWidth="false" hidden="true" outlineLevel="0" max="40" min="40" style="1" width="11.43"/>
    <col collapsed="false" customWidth="true" hidden="true" outlineLevel="0" max="43" min="41" style="1" width="16.71"/>
    <col collapsed="false" customWidth="false" hidden="false" outlineLevel="0" max="16384" min="44" style="1" width="11.43"/>
  </cols>
  <sheetData>
    <row r="2" customFormat="false" ht="12.75" hidden="false" customHeight="false" outlineLevel="0" collapsed="false">
      <c r="B2" s="7" t="s">
        <v>251</v>
      </c>
      <c r="C2" s="7"/>
      <c r="D2" s="7"/>
      <c r="E2" s="7"/>
      <c r="F2" s="7"/>
      <c r="G2" s="7"/>
      <c r="H2" s="7"/>
      <c r="I2" s="7"/>
      <c r="J2" s="7"/>
      <c r="K2" s="7"/>
      <c r="L2" s="7"/>
      <c r="M2" s="7"/>
      <c r="N2" s="7"/>
      <c r="O2" s="7"/>
      <c r="P2" s="7"/>
      <c r="Q2" s="7"/>
      <c r="R2" s="7"/>
      <c r="S2" s="7"/>
      <c r="T2" s="7"/>
      <c r="U2" s="7"/>
      <c r="V2" s="7"/>
      <c r="W2" s="7"/>
      <c r="X2" s="7"/>
      <c r="Y2" s="7"/>
      <c r="Z2" s="7"/>
      <c r="AA2" s="7"/>
      <c r="AB2" s="7"/>
      <c r="AC2" s="7"/>
      <c r="AD2" s="7"/>
      <c r="AE2" s="7"/>
    </row>
    <row r="4" customFormat="false" ht="12.75" hidden="false" customHeight="false" outlineLevel="0" collapsed="false">
      <c r="B4" s="27" t="s">
        <v>56</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row>
    <row r="5" customFormat="false" ht="12.75" hidden="false" customHeight="false" outlineLevel="0" collapsed="false">
      <c r="B5" s="27" t="s">
        <v>57</v>
      </c>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row>
    <row r="7" customFormat="false" ht="12.75" hidden="false" customHeight="false" outlineLevel="0" collapsed="false">
      <c r="B7" s="1" t="s">
        <v>11</v>
      </c>
      <c r="C7" s="37" t="n">
        <f aca="false">1_Infos_generales!$C$11:$D$11</f>
        <v>0</v>
      </c>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row>
    <row r="9" customFormat="false" ht="12.75" hidden="false" customHeight="false" outlineLevel="0" collapsed="false">
      <c r="B9" s="1" t="s">
        <v>13</v>
      </c>
      <c r="C9" s="38" t="str">
        <f aca="false">1_Infos_generales!$C$17</f>
        <v>Année 2026</v>
      </c>
    </row>
    <row r="11" customFormat="false" ht="12.75" hidden="false" customHeight="false" outlineLevel="0" collapsed="false">
      <c r="B11" s="29" t="s">
        <v>58</v>
      </c>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3" customFormat="false" ht="12.75" hidden="false" customHeight="false" outlineLevel="0" collapsed="false">
      <c r="B13" s="1" t="s">
        <v>59</v>
      </c>
      <c r="P13" s="1" t="s">
        <v>60</v>
      </c>
    </row>
    <row r="14" customFormat="false" ht="12.75" hidden="false" customHeight="false" outlineLevel="0" collapsed="false">
      <c r="B14" s="1" t="s">
        <v>61</v>
      </c>
      <c r="P14" s="1" t="s">
        <v>252</v>
      </c>
    </row>
    <row r="15" customFormat="false" ht="12.75" hidden="false" customHeight="false" outlineLevel="0" collapsed="false">
      <c r="P15" s="39" t="s">
        <v>253</v>
      </c>
    </row>
    <row r="16" customFormat="false" ht="12.75" hidden="false" customHeight="false" outlineLevel="0" collapsed="false">
      <c r="B16" s="1" t="s">
        <v>254</v>
      </c>
      <c r="P16" s="1" t="s">
        <v>255</v>
      </c>
    </row>
    <row r="17" customFormat="false" ht="12.75" hidden="false" customHeight="false" outlineLevel="0" collapsed="false">
      <c r="B17" s="1" t="s">
        <v>256</v>
      </c>
      <c r="P17" s="39" t="s">
        <v>257</v>
      </c>
    </row>
    <row r="18" customFormat="false" ht="12.75" hidden="false" customHeight="false" outlineLevel="0" collapsed="false">
      <c r="AJ18" s="1" t="s">
        <v>258</v>
      </c>
      <c r="AK18" s="1" t="s">
        <v>259</v>
      </c>
    </row>
    <row r="19" customFormat="false" ht="12.75" hidden="false" customHeight="false" outlineLevel="0" collapsed="false">
      <c r="B19" s="1" t="s">
        <v>260</v>
      </c>
      <c r="C19" s="126"/>
      <c r="D19" s="126"/>
      <c r="E19" s="126"/>
      <c r="F19" s="127" t="s">
        <v>261</v>
      </c>
      <c r="G19" s="127"/>
      <c r="H19" s="127"/>
      <c r="I19" s="127"/>
      <c r="J19" s="127"/>
      <c r="K19" s="127"/>
      <c r="L19" s="127"/>
      <c r="M19" s="127"/>
      <c r="N19" s="127"/>
      <c r="O19" s="127"/>
      <c r="P19" s="127"/>
      <c r="Q19" s="127"/>
      <c r="R19" s="127"/>
      <c r="S19" s="40" t="s">
        <v>262</v>
      </c>
      <c r="T19" s="40"/>
      <c r="U19" s="40"/>
      <c r="V19" s="40"/>
      <c r="W19" s="40"/>
      <c r="X19" s="40"/>
      <c r="Y19" s="40"/>
      <c r="Z19" s="40"/>
      <c r="AA19" s="40"/>
      <c r="AB19" s="40"/>
      <c r="AC19" s="40"/>
      <c r="AD19" s="40"/>
      <c r="AE19" s="40"/>
      <c r="AI19" s="1" t="s">
        <v>258</v>
      </c>
      <c r="AJ19" s="1" t="s">
        <v>263</v>
      </c>
      <c r="AK19" s="1" t="s">
        <v>263</v>
      </c>
      <c r="AN19" s="1" t="s">
        <v>52</v>
      </c>
    </row>
    <row r="20" customFormat="false" ht="12.75" hidden="false" customHeight="true" outlineLevel="0" collapsed="false">
      <c r="B20" s="126" t="s">
        <v>264</v>
      </c>
      <c r="C20" s="126"/>
      <c r="D20" s="126"/>
      <c r="E20" s="126"/>
      <c r="F20" s="50" t="s">
        <v>265</v>
      </c>
      <c r="G20" s="128" t="s">
        <v>266</v>
      </c>
      <c r="H20" s="128"/>
      <c r="I20" s="128"/>
      <c r="J20" s="128"/>
      <c r="K20" s="128"/>
      <c r="L20" s="128"/>
      <c r="M20" s="128"/>
      <c r="N20" s="128"/>
      <c r="O20" s="128"/>
      <c r="P20" s="128"/>
      <c r="Q20" s="128"/>
      <c r="R20" s="129" t="s">
        <v>52</v>
      </c>
      <c r="S20" s="130" t="s">
        <v>265</v>
      </c>
      <c r="T20" s="128" t="s">
        <v>266</v>
      </c>
      <c r="U20" s="128"/>
      <c r="V20" s="128"/>
      <c r="W20" s="128"/>
      <c r="X20" s="128"/>
      <c r="Y20" s="128"/>
      <c r="Z20" s="128"/>
      <c r="AA20" s="128"/>
      <c r="AB20" s="128"/>
      <c r="AC20" s="128"/>
      <c r="AD20" s="128"/>
      <c r="AE20" s="129" t="s">
        <v>52</v>
      </c>
      <c r="AI20" s="1" t="s">
        <v>259</v>
      </c>
      <c r="AK20" s="1" t="s">
        <v>267</v>
      </c>
      <c r="AN20" s="1" t="s">
        <v>53</v>
      </c>
    </row>
    <row r="21" customFormat="false" ht="12.75" hidden="false" customHeight="true" outlineLevel="0" collapsed="false">
      <c r="B21" s="126"/>
      <c r="C21" s="126"/>
      <c r="D21" s="126"/>
      <c r="E21" s="126"/>
      <c r="F21" s="50"/>
      <c r="G21" s="131" t="s">
        <v>268</v>
      </c>
      <c r="H21" s="131"/>
      <c r="I21" s="131"/>
      <c r="J21" s="131"/>
      <c r="K21" s="132" t="s">
        <v>269</v>
      </c>
      <c r="L21" s="132" t="s">
        <v>270</v>
      </c>
      <c r="M21" s="132" t="s">
        <v>271</v>
      </c>
      <c r="N21" s="132"/>
      <c r="O21" s="132"/>
      <c r="P21" s="132" t="s">
        <v>272</v>
      </c>
      <c r="Q21" s="132"/>
      <c r="R21" s="132"/>
      <c r="S21" s="130"/>
      <c r="T21" s="131" t="s">
        <v>268</v>
      </c>
      <c r="U21" s="131"/>
      <c r="V21" s="131"/>
      <c r="W21" s="131"/>
      <c r="X21" s="132" t="s">
        <v>269</v>
      </c>
      <c r="Y21" s="132" t="s">
        <v>270</v>
      </c>
      <c r="Z21" s="132" t="s">
        <v>271</v>
      </c>
      <c r="AA21" s="132"/>
      <c r="AB21" s="132"/>
      <c r="AC21" s="132" t="s">
        <v>272</v>
      </c>
      <c r="AD21" s="132"/>
      <c r="AE21" s="132"/>
    </row>
    <row r="22" customFormat="false" ht="66.4" hidden="false" customHeight="false" outlineLevel="0" collapsed="false">
      <c r="B22" s="46" t="s">
        <v>273</v>
      </c>
      <c r="C22" s="46" t="s">
        <v>274</v>
      </c>
      <c r="D22" s="46" t="s">
        <v>275</v>
      </c>
      <c r="E22" s="133" t="s">
        <v>276</v>
      </c>
      <c r="F22" s="50"/>
      <c r="G22" s="50" t="s">
        <v>277</v>
      </c>
      <c r="H22" s="50" t="s">
        <v>278</v>
      </c>
      <c r="I22" s="50" t="s">
        <v>279</v>
      </c>
      <c r="J22" s="50" t="s">
        <v>280</v>
      </c>
      <c r="K22" s="50" t="s">
        <v>280</v>
      </c>
      <c r="L22" s="50" t="s">
        <v>280</v>
      </c>
      <c r="M22" s="50" t="s">
        <v>281</v>
      </c>
      <c r="N22" s="50" t="s">
        <v>279</v>
      </c>
      <c r="O22" s="50" t="s">
        <v>280</v>
      </c>
      <c r="P22" s="50" t="s">
        <v>281</v>
      </c>
      <c r="Q22" s="50" t="s">
        <v>279</v>
      </c>
      <c r="R22" s="50" t="s">
        <v>280</v>
      </c>
      <c r="S22" s="130"/>
      <c r="T22" s="50" t="s">
        <v>277</v>
      </c>
      <c r="U22" s="50" t="s">
        <v>278</v>
      </c>
      <c r="V22" s="50" t="s">
        <v>279</v>
      </c>
      <c r="W22" s="50" t="s">
        <v>280</v>
      </c>
      <c r="X22" s="50" t="s">
        <v>280</v>
      </c>
      <c r="Y22" s="50" t="s">
        <v>280</v>
      </c>
      <c r="Z22" s="50" t="s">
        <v>281</v>
      </c>
      <c r="AA22" s="50" t="s">
        <v>279</v>
      </c>
      <c r="AB22" s="50" t="s">
        <v>280</v>
      </c>
      <c r="AC22" s="50" t="s">
        <v>281</v>
      </c>
      <c r="AD22" s="50" t="s">
        <v>279</v>
      </c>
      <c r="AE22" s="50" t="s">
        <v>280</v>
      </c>
      <c r="AK22" s="56" t="s">
        <v>282</v>
      </c>
      <c r="AM22" s="134" t="s">
        <v>283</v>
      </c>
      <c r="AN22" s="55" t="s">
        <v>83</v>
      </c>
      <c r="AO22" s="56" t="s">
        <v>84</v>
      </c>
      <c r="AP22" s="56" t="s">
        <v>85</v>
      </c>
      <c r="AQ22" s="56" t="s">
        <v>86</v>
      </c>
    </row>
    <row r="23" customFormat="false" ht="12.75" hidden="false" customHeight="false" outlineLevel="0" collapsed="false">
      <c r="B23" s="58"/>
      <c r="C23" s="58"/>
      <c r="D23" s="58"/>
      <c r="E23" s="58"/>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H23" s="62" t="str">
        <f aca="false">AI23&amp;AJ23</f>
        <v>TransbordementAmbiante</v>
      </c>
      <c r="AI23" s="65" t="s">
        <v>258</v>
      </c>
      <c r="AJ23" s="65" t="s">
        <v>263</v>
      </c>
      <c r="AK23" s="65" t="n">
        <v>1.2</v>
      </c>
      <c r="AM23" s="65" t="s">
        <v>277</v>
      </c>
      <c r="AN23" s="65" t="s">
        <v>106</v>
      </c>
      <c r="AO23" s="66" t="n">
        <v>0.589</v>
      </c>
      <c r="AP23" s="67" t="n">
        <v>2.57</v>
      </c>
      <c r="AQ23" s="67" t="n">
        <f aca="false">AO23+AP23</f>
        <v>3.159</v>
      </c>
    </row>
    <row r="24" customFormat="false" ht="12.75" hidden="false" customHeight="false" outlineLevel="0" collapsed="false">
      <c r="B24" s="58"/>
      <c r="C24" s="58"/>
      <c r="D24" s="58"/>
      <c r="E24" s="58"/>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H24" s="62" t="str">
        <f aca="false">AI24&amp;AJ24</f>
        <v>Stockage_transbordementAmbiante</v>
      </c>
      <c r="AI24" s="65" t="s">
        <v>259</v>
      </c>
      <c r="AJ24" s="65" t="s">
        <v>263</v>
      </c>
      <c r="AK24" s="65" t="n">
        <v>5.4</v>
      </c>
      <c r="AM24" s="65" t="s">
        <v>278</v>
      </c>
      <c r="AN24" s="65" t="s">
        <v>106</v>
      </c>
      <c r="AO24" s="66" t="n">
        <v>0.494</v>
      </c>
      <c r="AP24" s="67" t="n">
        <v>2.2</v>
      </c>
      <c r="AQ24" s="67" t="n">
        <f aca="false">AO24+AP24</f>
        <v>2.694</v>
      </c>
    </row>
    <row r="25" customFormat="false" ht="12.75" hidden="false" customHeight="false" outlineLevel="0" collapsed="false">
      <c r="B25" s="58"/>
      <c r="C25" s="58"/>
      <c r="D25" s="58"/>
      <c r="E25" s="58"/>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H25" s="62" t="str">
        <f aca="false">AI25&amp;AJ25</f>
        <v>Stockage_transbordementContrôlée</v>
      </c>
      <c r="AI25" s="65" t="s">
        <v>259</v>
      </c>
      <c r="AJ25" s="65" t="s">
        <v>267</v>
      </c>
      <c r="AK25" s="65" t="n">
        <v>11.7</v>
      </c>
      <c r="AM25" s="65" t="s">
        <v>279</v>
      </c>
      <c r="AN25" s="65" t="s">
        <v>115</v>
      </c>
      <c r="AO25" s="68" t="n">
        <v>0.0389</v>
      </c>
      <c r="AP25" s="66" t="n">
        <v>0.205</v>
      </c>
      <c r="AQ25" s="66" t="n">
        <f aca="false">AO25+AP25</f>
        <v>0.2439</v>
      </c>
    </row>
    <row r="26" customFormat="false" ht="12.75" hidden="false" customHeight="false" outlineLevel="0" collapsed="false">
      <c r="B26" s="58"/>
      <c r="C26" s="58"/>
      <c r="D26" s="58"/>
      <c r="E26" s="58"/>
      <c r="F26" s="13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M26" s="65" t="s">
        <v>281</v>
      </c>
      <c r="AN26" s="65" t="s">
        <v>106</v>
      </c>
      <c r="AO26" s="66" t="n">
        <v>0.453</v>
      </c>
      <c r="AP26" s="67" t="n">
        <v>2.8</v>
      </c>
      <c r="AQ26" s="67" t="n">
        <f aca="false">AO26+AP26</f>
        <v>3.253</v>
      </c>
    </row>
    <row r="27" customFormat="false" ht="12.75" hidden="false" customHeight="false" outlineLevel="0" collapsed="false">
      <c r="B27" s="58"/>
      <c r="C27" s="58"/>
      <c r="D27" s="58"/>
      <c r="E27" s="58"/>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M27" s="136"/>
      <c r="AN27" s="136"/>
      <c r="AO27" s="137"/>
      <c r="AP27" s="138"/>
      <c r="AQ27" s="138"/>
    </row>
    <row r="28" customFormat="false" ht="12.75" hidden="false" customHeight="false" outlineLevel="0" collapsed="false">
      <c r="B28" s="58"/>
      <c r="C28" s="58"/>
      <c r="D28" s="58"/>
      <c r="E28" s="58"/>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I28" s="1" t="s">
        <v>284</v>
      </c>
      <c r="AM28" s="139"/>
      <c r="AN28" s="139" t="s">
        <v>108</v>
      </c>
      <c r="AO28" s="140" t="s">
        <v>83</v>
      </c>
      <c r="AP28" s="141" t="s">
        <v>20</v>
      </c>
      <c r="AQ28" s="142"/>
    </row>
    <row r="29" customFormat="false" ht="12.75" hidden="false" customHeight="false" outlineLevel="0" collapsed="false">
      <c r="B29" s="58"/>
      <c r="C29" s="58"/>
      <c r="D29" s="58"/>
      <c r="E29" s="58"/>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I29" s="1" t="s">
        <v>285</v>
      </c>
      <c r="AL29" s="62" t="str">
        <f aca="false">AM29&amp;AN29</f>
        <v>Électricité (kWh)Afrique du Sud</v>
      </c>
      <c r="AM29" s="65" t="s">
        <v>280</v>
      </c>
      <c r="AN29" s="65" t="s">
        <v>286</v>
      </c>
      <c r="AO29" s="65" t="s">
        <v>115</v>
      </c>
      <c r="AP29" s="67" t="n">
        <v>1.053</v>
      </c>
      <c r="AQ29" s="143"/>
    </row>
    <row r="30" customFormat="false" ht="12.75" hidden="false" customHeight="false" outlineLevel="0" collapsed="false">
      <c r="B30" s="58"/>
      <c r="C30" s="58"/>
      <c r="D30" s="58"/>
      <c r="E30" s="58"/>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I30" s="1" t="s">
        <v>108</v>
      </c>
      <c r="AL30" s="62" t="str">
        <f aca="false">AM30&amp;AN30</f>
        <v>Électricité (kWh)Algérie</v>
      </c>
      <c r="AM30" s="65" t="s">
        <v>280</v>
      </c>
      <c r="AN30" s="65" t="s">
        <v>287</v>
      </c>
      <c r="AO30" s="65" t="s">
        <v>115</v>
      </c>
      <c r="AP30" s="134" t="n">
        <v>0.644</v>
      </c>
    </row>
    <row r="31" customFormat="false" ht="12.75" hidden="false" customHeight="false" outlineLevel="0" collapsed="false">
      <c r="B31" s="58"/>
      <c r="C31" s="58"/>
      <c r="D31" s="58"/>
      <c r="E31" s="58"/>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L31" s="62" t="str">
        <f aca="false">AM31&amp;AN31</f>
        <v>Électricité (kWh)Allemagne</v>
      </c>
      <c r="AM31" s="65" t="s">
        <v>280</v>
      </c>
      <c r="AN31" s="65" t="s">
        <v>288</v>
      </c>
      <c r="AO31" s="65" t="s">
        <v>115</v>
      </c>
      <c r="AP31" s="134" t="n">
        <v>0.635</v>
      </c>
    </row>
    <row r="32" customFormat="false" ht="12.75" hidden="false" customHeight="false" outlineLevel="0" collapsed="false">
      <c r="B32" s="58"/>
      <c r="C32" s="58"/>
      <c r="D32" s="58"/>
      <c r="E32" s="58"/>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L32" s="62" t="str">
        <f aca="false">AM32&amp;AN32</f>
        <v>Électricité (kWh)Arabie Saoudite</v>
      </c>
      <c r="AM32" s="65" t="s">
        <v>280</v>
      </c>
      <c r="AN32" s="65" t="s">
        <v>289</v>
      </c>
      <c r="AO32" s="65" t="s">
        <v>115</v>
      </c>
      <c r="AP32" s="67" t="n">
        <v>1.074</v>
      </c>
    </row>
    <row r="33" customFormat="false" ht="12.75" hidden="false" customHeight="false" outlineLevel="0" collapsed="false">
      <c r="B33" s="58"/>
      <c r="C33" s="58"/>
      <c r="D33" s="58"/>
      <c r="E33" s="58"/>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L33" s="62" t="str">
        <f aca="false">AM33&amp;AN33</f>
        <v>Électricité (kWh)Autriche</v>
      </c>
      <c r="AM33" s="65" t="s">
        <v>280</v>
      </c>
      <c r="AN33" s="65" t="s">
        <v>290</v>
      </c>
      <c r="AO33" s="65" t="s">
        <v>115</v>
      </c>
      <c r="AP33" s="134" t="n">
        <v>0.314</v>
      </c>
    </row>
    <row r="34" customFormat="false" ht="12.75" hidden="false" customHeight="false" outlineLevel="0" collapsed="false">
      <c r="B34" s="58"/>
      <c r="C34" s="58"/>
      <c r="D34" s="58"/>
      <c r="E34" s="58"/>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L34" s="62" t="str">
        <f aca="false">AM34&amp;AN34</f>
        <v>Électricité (kWh)Belgique</v>
      </c>
      <c r="AM34" s="65" t="s">
        <v>280</v>
      </c>
      <c r="AN34" s="65" t="s">
        <v>291</v>
      </c>
      <c r="AO34" s="65" t="s">
        <v>115</v>
      </c>
      <c r="AP34" s="134" t="n">
        <v>0.259</v>
      </c>
    </row>
    <row r="35" customFormat="false" ht="12.75" hidden="false" customHeight="false" outlineLevel="0" collapsed="false">
      <c r="B35" s="58"/>
      <c r="C35" s="58"/>
      <c r="D35" s="58"/>
      <c r="E35" s="58"/>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L35" s="62" t="str">
        <f aca="false">AM35&amp;AN35</f>
        <v>Électricité (kWh)Brésil</v>
      </c>
      <c r="AM35" s="65" t="s">
        <v>280</v>
      </c>
      <c r="AN35" s="65" t="s">
        <v>292</v>
      </c>
      <c r="AO35" s="65" t="s">
        <v>115</v>
      </c>
      <c r="AP35" s="66" t="n">
        <v>0.25</v>
      </c>
    </row>
    <row r="36" customFormat="false" ht="12.75" hidden="false" customHeight="false" outlineLevel="0" collapsed="false">
      <c r="B36" s="58"/>
      <c r="C36" s="58"/>
      <c r="D36" s="58"/>
      <c r="E36" s="58"/>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L36" s="62" t="str">
        <f aca="false">AM36&amp;AN36</f>
        <v>Électricité (kWh)Bulgarie</v>
      </c>
      <c r="AM36" s="65" t="s">
        <v>280</v>
      </c>
      <c r="AN36" s="65" t="s">
        <v>293</v>
      </c>
      <c r="AO36" s="65" t="s">
        <v>115</v>
      </c>
      <c r="AP36" s="134" t="n">
        <v>0.634</v>
      </c>
    </row>
    <row r="37" customFormat="false" ht="12.75" hidden="false" customHeight="false" outlineLevel="0" collapsed="false">
      <c r="B37" s="58"/>
      <c r="C37" s="58"/>
      <c r="D37" s="58"/>
      <c r="E37" s="58"/>
      <c r="F37" s="135"/>
      <c r="G37" s="135"/>
      <c r="H37" s="135"/>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L37" s="62" t="str">
        <f aca="false">AM37&amp;AN37</f>
        <v>Électricité (kWh)Canada</v>
      </c>
      <c r="AM37" s="65" t="s">
        <v>280</v>
      </c>
      <c r="AN37" s="65" t="s">
        <v>294</v>
      </c>
      <c r="AO37" s="65" t="s">
        <v>115</v>
      </c>
      <c r="AP37" s="134" t="n">
        <v>0.199</v>
      </c>
    </row>
    <row r="38" customFormat="false" ht="12.75" hidden="false" customHeight="false" outlineLevel="0" collapsed="false">
      <c r="B38" s="58"/>
      <c r="C38" s="58"/>
      <c r="D38" s="58"/>
      <c r="E38" s="58"/>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L38" s="62" t="str">
        <f aca="false">AM38&amp;AN38</f>
        <v>Électricité (kWh)Chine</v>
      </c>
      <c r="AM38" s="65" t="s">
        <v>280</v>
      </c>
      <c r="AN38" s="65" t="s">
        <v>295</v>
      </c>
      <c r="AO38" s="65" t="s">
        <v>115</v>
      </c>
      <c r="AP38" s="134" t="n">
        <v>1.024</v>
      </c>
    </row>
    <row r="39" customFormat="false" ht="12.75" hidden="false" customHeight="false" outlineLevel="0" collapsed="false">
      <c r="B39" s="58"/>
      <c r="C39" s="58"/>
      <c r="D39" s="58"/>
      <c r="E39" s="58"/>
      <c r="F39" s="13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L39" s="62" t="str">
        <f aca="false">AM39&amp;AN39</f>
        <v>Électricité (kWh)Chypre</v>
      </c>
      <c r="AM39" s="65" t="s">
        <v>280</v>
      </c>
      <c r="AN39" s="65" t="s">
        <v>296</v>
      </c>
      <c r="AO39" s="65" t="s">
        <v>115</v>
      </c>
      <c r="AP39" s="134" t="n">
        <v>1.045</v>
      </c>
    </row>
    <row r="40" customFormat="false" ht="12.75" hidden="false" customHeight="false" outlineLevel="0" collapsed="false">
      <c r="B40" s="58"/>
      <c r="C40" s="58"/>
      <c r="D40" s="58"/>
      <c r="E40" s="58"/>
      <c r="F40" s="135"/>
      <c r="G40" s="135"/>
      <c r="H40" s="135"/>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L40" s="62" t="str">
        <f aca="false">AM40&amp;AN40</f>
        <v>Électricité (kWh)Corée du Sud</v>
      </c>
      <c r="AM40" s="65" t="s">
        <v>280</v>
      </c>
      <c r="AN40" s="65" t="s">
        <v>297</v>
      </c>
      <c r="AO40" s="65" t="s">
        <v>115</v>
      </c>
      <c r="AP40" s="134" t="n">
        <v>0.636</v>
      </c>
    </row>
    <row r="41" customFormat="false" ht="12.75" hidden="false" customHeight="false" outlineLevel="0" collapsed="false">
      <c r="B41" s="58"/>
      <c r="C41" s="58"/>
      <c r="D41" s="58"/>
      <c r="E41" s="58"/>
      <c r="F41" s="135"/>
      <c r="G41" s="135"/>
      <c r="H41" s="135"/>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L41" s="62" t="str">
        <f aca="false">AM41&amp;AN41</f>
        <v>Électricité (kWh)Croatie</v>
      </c>
      <c r="AM41" s="65" t="s">
        <v>280</v>
      </c>
      <c r="AN41" s="65" t="s">
        <v>298</v>
      </c>
      <c r="AO41" s="65" t="s">
        <v>115</v>
      </c>
      <c r="AP41" s="66" t="n">
        <v>0.38</v>
      </c>
    </row>
    <row r="42" customFormat="false" ht="12.75" hidden="false" customHeight="false" outlineLevel="0" collapsed="false">
      <c r="B42" s="58"/>
      <c r="C42" s="58"/>
      <c r="D42" s="58"/>
      <c r="E42" s="58"/>
      <c r="F42" s="135"/>
      <c r="G42" s="135"/>
      <c r="H42" s="135"/>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L42" s="62" t="str">
        <f aca="false">AM42&amp;AN42</f>
        <v>Électricité (kWh)Danemark</v>
      </c>
      <c r="AM42" s="65" t="s">
        <v>280</v>
      </c>
      <c r="AN42" s="65" t="s">
        <v>299</v>
      </c>
      <c r="AO42" s="65" t="s">
        <v>115</v>
      </c>
      <c r="AP42" s="134" t="n">
        <v>0.371</v>
      </c>
    </row>
    <row r="43" customFormat="false" ht="12.75" hidden="false" customHeight="false" outlineLevel="0" collapsed="false">
      <c r="B43" s="58"/>
      <c r="C43" s="58"/>
      <c r="D43" s="58"/>
      <c r="E43" s="58"/>
      <c r="F43" s="135"/>
      <c r="G43" s="135"/>
      <c r="H43" s="135"/>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L43" s="62" t="str">
        <f aca="false">AM43&amp;AN43</f>
        <v>Électricité (kWh)Égypte</v>
      </c>
      <c r="AM43" s="65" t="s">
        <v>280</v>
      </c>
      <c r="AN43" s="65" t="s">
        <v>300</v>
      </c>
      <c r="AO43" s="65" t="s">
        <v>115</v>
      </c>
      <c r="AP43" s="134" t="n">
        <v>0.577</v>
      </c>
    </row>
    <row r="44" customFormat="false" ht="12.75" hidden="false" customHeight="false" outlineLevel="0" collapsed="false">
      <c r="B44" s="58"/>
      <c r="C44" s="58"/>
      <c r="D44" s="58"/>
      <c r="E44" s="58"/>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L44" s="62" t="str">
        <f aca="false">AM44&amp;AN44</f>
        <v>Électricité (kWh)Émirats Arabes Unis</v>
      </c>
      <c r="AM44" s="65" t="s">
        <v>280</v>
      </c>
      <c r="AN44" s="65" t="s">
        <v>301</v>
      </c>
      <c r="AO44" s="65" t="s">
        <v>115</v>
      </c>
      <c r="AP44" s="134" t="n">
        <v>0.535</v>
      </c>
    </row>
    <row r="45" customFormat="false" ht="12.75" hidden="false" customHeight="false" outlineLevel="0" collapsed="false">
      <c r="B45" s="58"/>
      <c r="C45" s="58"/>
      <c r="D45" s="58"/>
      <c r="E45" s="58"/>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L45" s="62" t="str">
        <f aca="false">AM45&amp;AN45</f>
        <v>Électricité (kWh)Espagne</v>
      </c>
      <c r="AM45" s="65" t="s">
        <v>280</v>
      </c>
      <c r="AN45" s="65" t="s">
        <v>302</v>
      </c>
      <c r="AO45" s="65" t="s">
        <v>115</v>
      </c>
      <c r="AP45" s="134" t="n">
        <v>0.337</v>
      </c>
    </row>
    <row r="46" customFormat="false" ht="12.75" hidden="false" customHeight="false" outlineLevel="0" collapsed="false">
      <c r="B46" s="58"/>
      <c r="C46" s="58"/>
      <c r="D46" s="58"/>
      <c r="E46" s="58"/>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L46" s="62" t="str">
        <f aca="false">AM46&amp;AN46</f>
        <v>Électricité (kWh)Estonie</v>
      </c>
      <c r="AM46" s="65" t="s">
        <v>280</v>
      </c>
      <c r="AN46" s="65" t="s">
        <v>303</v>
      </c>
      <c r="AO46" s="65" t="s">
        <v>115</v>
      </c>
      <c r="AP46" s="134" t="n">
        <v>0.881</v>
      </c>
    </row>
    <row r="47" customFormat="false" ht="12.75" hidden="false" customHeight="false" outlineLevel="0" collapsed="false">
      <c r="B47" s="58"/>
      <c r="C47" s="58"/>
      <c r="D47" s="58"/>
      <c r="E47" s="58"/>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L47" s="62" t="str">
        <f aca="false">AM47&amp;AN47</f>
        <v>Électricité (kWh)États-Unis</v>
      </c>
      <c r="AM47" s="65" t="s">
        <v>280</v>
      </c>
      <c r="AN47" s="65" t="s">
        <v>304</v>
      </c>
      <c r="AO47" s="65" t="s">
        <v>115</v>
      </c>
      <c r="AP47" s="134" t="n">
        <v>0.669</v>
      </c>
    </row>
    <row r="48" customFormat="false" ht="12.75" hidden="false" customHeight="false" outlineLevel="0" collapsed="false">
      <c r="B48" s="58"/>
      <c r="C48" s="58"/>
      <c r="D48" s="58"/>
      <c r="E48" s="58"/>
      <c r="F48" s="135"/>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L48" s="62" t="str">
        <f aca="false">AM48&amp;AN48</f>
        <v>Électricité (kWh)Finlande</v>
      </c>
      <c r="AM48" s="65" t="s">
        <v>280</v>
      </c>
      <c r="AN48" s="65" t="s">
        <v>305</v>
      </c>
      <c r="AO48" s="65" t="s">
        <v>115</v>
      </c>
      <c r="AP48" s="134" t="n">
        <v>0.238</v>
      </c>
    </row>
    <row r="49" customFormat="false" ht="12.75" hidden="false" customHeight="false" outlineLevel="0" collapsed="false">
      <c r="AL49" s="62" t="str">
        <f aca="false">AM49&amp;AN49</f>
        <v>Électricité (kWh)France</v>
      </c>
      <c r="AM49" s="65" t="s">
        <v>280</v>
      </c>
      <c r="AN49" s="65" t="s">
        <v>306</v>
      </c>
      <c r="AO49" s="65" t="s">
        <v>115</v>
      </c>
      <c r="AP49" s="68" t="n">
        <v>0.052</v>
      </c>
    </row>
    <row r="50" customFormat="false" ht="12.75" hidden="false" customHeight="false" outlineLevel="0" collapsed="false">
      <c r="B50" s="38" t="s">
        <v>128</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L50" s="62" t="str">
        <f aca="false">AM50&amp;AN50</f>
        <v>Électricité (kWh)Grèce</v>
      </c>
      <c r="AM50" s="65" t="s">
        <v>280</v>
      </c>
      <c r="AN50" s="65" t="s">
        <v>307</v>
      </c>
      <c r="AO50" s="65" t="s">
        <v>115</v>
      </c>
      <c r="AP50" s="134" t="n">
        <v>0.961</v>
      </c>
    </row>
    <row r="51" customFormat="false" ht="12.75" hidden="false" customHeight="false" outlineLevel="0" collapsed="false">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L51" s="62" t="str">
        <f aca="false">AM51&amp;AN51</f>
        <v>Électricité (kWh)Hongrie</v>
      </c>
      <c r="AM51" s="65" t="s">
        <v>280</v>
      </c>
      <c r="AN51" s="65" t="s">
        <v>308</v>
      </c>
      <c r="AO51" s="65" t="s">
        <v>115</v>
      </c>
      <c r="AP51" s="134" t="n">
        <v>0.464</v>
      </c>
    </row>
    <row r="52" customFormat="false" ht="12.75" hidden="false" customHeight="false" outlineLevel="0" collapsed="false">
      <c r="B52" s="38" t="s">
        <v>21</v>
      </c>
      <c r="C52" s="38"/>
      <c r="D52" s="38"/>
      <c r="E52" s="38"/>
      <c r="F52" s="38"/>
      <c r="G52" s="38"/>
      <c r="H52" s="38"/>
      <c r="I52" s="38"/>
      <c r="J52" s="38"/>
      <c r="K52" s="38" t="s">
        <v>129</v>
      </c>
      <c r="L52" s="38"/>
      <c r="M52" s="38"/>
      <c r="N52" s="38"/>
      <c r="O52" s="38"/>
      <c r="P52" s="38"/>
      <c r="Q52" s="38"/>
      <c r="R52" s="38"/>
      <c r="S52" s="38"/>
      <c r="T52" s="38"/>
      <c r="U52" s="38"/>
      <c r="V52" s="38"/>
      <c r="W52" s="38"/>
      <c r="X52" s="38"/>
      <c r="Y52" s="38"/>
      <c r="Z52" s="38"/>
      <c r="AA52" s="38"/>
      <c r="AB52" s="38"/>
      <c r="AC52" s="38"/>
      <c r="AD52" s="38"/>
      <c r="AE52" s="38"/>
      <c r="AL52" s="62" t="str">
        <f aca="false">AM52&amp;AN52</f>
        <v>Électricité (kWh)Inde</v>
      </c>
      <c r="AM52" s="65" t="s">
        <v>280</v>
      </c>
      <c r="AN52" s="65" t="s">
        <v>309</v>
      </c>
      <c r="AO52" s="65" t="s">
        <v>115</v>
      </c>
      <c r="AP52" s="134" t="n">
        <v>1.39</v>
      </c>
    </row>
    <row r="53" customFormat="false" ht="12.75" hidden="false" customHeight="false" outlineLevel="0" collapsed="false">
      <c r="B53" s="38" t="s">
        <v>22</v>
      </c>
      <c r="C53" s="38"/>
      <c r="D53" s="38"/>
      <c r="E53" s="38"/>
      <c r="F53" s="38"/>
      <c r="G53" s="38"/>
      <c r="H53" s="38"/>
      <c r="I53" s="38"/>
      <c r="J53" s="38"/>
      <c r="K53" s="38" t="s">
        <v>130</v>
      </c>
      <c r="L53" s="38"/>
      <c r="M53" s="38"/>
      <c r="N53" s="38"/>
      <c r="O53" s="38"/>
      <c r="P53" s="38"/>
      <c r="Q53" s="38"/>
      <c r="R53" s="38"/>
      <c r="S53" s="38"/>
      <c r="T53" s="38"/>
      <c r="U53" s="38"/>
      <c r="V53" s="38"/>
      <c r="W53" s="38"/>
      <c r="X53" s="38"/>
      <c r="Y53" s="38"/>
      <c r="Z53" s="38"/>
      <c r="AA53" s="38"/>
      <c r="AB53" s="38"/>
      <c r="AC53" s="38"/>
      <c r="AD53" s="38"/>
      <c r="AE53" s="38"/>
      <c r="AL53" s="62" t="str">
        <f aca="false">AM53&amp;AN53</f>
        <v>Électricité (kWh)Irlande</v>
      </c>
      <c r="AM53" s="65" t="s">
        <v>280</v>
      </c>
      <c r="AN53" s="65" t="s">
        <v>310</v>
      </c>
      <c r="AO53" s="65" t="s">
        <v>115</v>
      </c>
      <c r="AP53" s="134" t="n">
        <v>0.524</v>
      </c>
    </row>
    <row r="54" customFormat="false" ht="12.75" hidden="false" customHeight="false" outlineLevel="0" collapsed="false">
      <c r="B54" s="38" t="s">
        <v>131</v>
      </c>
      <c r="C54" s="38"/>
      <c r="D54" s="38"/>
      <c r="E54" s="38"/>
      <c r="F54" s="38"/>
      <c r="G54" s="38"/>
      <c r="H54" s="38"/>
      <c r="I54" s="38"/>
      <c r="J54" s="38"/>
      <c r="K54" s="38" t="s">
        <v>132</v>
      </c>
      <c r="L54" s="38"/>
      <c r="M54" s="38"/>
      <c r="N54" s="38"/>
      <c r="O54" s="38"/>
      <c r="P54" s="38"/>
      <c r="Q54" s="38"/>
      <c r="R54" s="38"/>
      <c r="S54" s="38"/>
      <c r="T54" s="38"/>
      <c r="U54" s="38"/>
      <c r="V54" s="38"/>
      <c r="W54" s="38"/>
      <c r="X54" s="38"/>
      <c r="Y54" s="38"/>
      <c r="Z54" s="38"/>
      <c r="AA54" s="38"/>
      <c r="AB54" s="38"/>
      <c r="AC54" s="38"/>
      <c r="AD54" s="38"/>
      <c r="AE54" s="38"/>
      <c r="AL54" s="62" t="str">
        <f aca="false">AM54&amp;AN54</f>
        <v>Électricité (kWh)Islande</v>
      </c>
      <c r="AM54" s="65" t="s">
        <v>280</v>
      </c>
      <c r="AN54" s="65" t="s">
        <v>311</v>
      </c>
      <c r="AO54" s="65" t="s">
        <v>115</v>
      </c>
      <c r="AP54" s="134" t="n">
        <v>0.065</v>
      </c>
    </row>
    <row r="55" customFormat="false" ht="12.75" hidden="false" customHeight="false" outlineLevel="0" collapsed="false">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L55" s="62" t="str">
        <f aca="false">AM55&amp;AN55</f>
        <v>Électricité (kWh)Italie</v>
      </c>
      <c r="AM55" s="65" t="s">
        <v>280</v>
      </c>
      <c r="AN55" s="65" t="s">
        <v>312</v>
      </c>
      <c r="AO55" s="65" t="s">
        <v>115</v>
      </c>
      <c r="AP55" s="134" t="n">
        <v>0.426</v>
      </c>
    </row>
    <row r="56" customFormat="false" ht="12.75" hidden="false" customHeight="false" outlineLevel="0" collapsed="false">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L56" s="62" t="str">
        <f aca="false">AM56&amp;AN56</f>
        <v>Électricité (kWh)Japon</v>
      </c>
      <c r="AM56" s="65" t="s">
        <v>280</v>
      </c>
      <c r="AN56" s="65" t="s">
        <v>313</v>
      </c>
      <c r="AO56" s="65" t="s">
        <v>115</v>
      </c>
      <c r="AP56" s="134" t="n">
        <v>0.743</v>
      </c>
    </row>
    <row r="57" customFormat="false" ht="12.75" hidden="false" customHeight="true" outlineLevel="0" collapsed="false">
      <c r="B57" s="144"/>
      <c r="C57" s="144"/>
      <c r="D57" s="144"/>
      <c r="E57" s="144"/>
      <c r="F57" s="40" t="s">
        <v>314</v>
      </c>
      <c r="G57" s="40"/>
      <c r="H57" s="40"/>
      <c r="I57" s="40"/>
      <c r="J57" s="145" t="s">
        <v>315</v>
      </c>
      <c r="K57" s="145"/>
      <c r="L57" s="73" t="s">
        <v>136</v>
      </c>
      <c r="M57" s="73"/>
      <c r="N57" s="73"/>
      <c r="O57" s="38"/>
      <c r="P57" s="38"/>
      <c r="Q57" s="38"/>
      <c r="R57" s="38"/>
      <c r="S57" s="38"/>
      <c r="T57" s="38"/>
      <c r="U57" s="38"/>
      <c r="V57" s="38"/>
      <c r="W57" s="38"/>
      <c r="X57" s="38"/>
      <c r="Y57" s="38"/>
      <c r="Z57" s="38"/>
      <c r="AA57" s="38"/>
      <c r="AB57" s="38"/>
      <c r="AC57" s="38"/>
      <c r="AD57" s="38"/>
      <c r="AE57" s="38"/>
      <c r="AL57" s="62" t="str">
        <f aca="false">AM57&amp;AN57</f>
        <v>Électricité (kWh)Jordanie</v>
      </c>
      <c r="AM57" s="65" t="s">
        <v>280</v>
      </c>
      <c r="AN57" s="65" t="s">
        <v>316</v>
      </c>
      <c r="AO57" s="65" t="s">
        <v>115</v>
      </c>
      <c r="AP57" s="134" t="n">
        <v>0.947</v>
      </c>
    </row>
    <row r="58" customFormat="false" ht="12.75" hidden="false" customHeight="false" outlineLevel="0" collapsed="false">
      <c r="B58" s="144"/>
      <c r="C58" s="144"/>
      <c r="D58" s="144"/>
      <c r="E58" s="144"/>
      <c r="F58" s="40" t="s">
        <v>137</v>
      </c>
      <c r="G58" s="40"/>
      <c r="H58" s="40" t="s">
        <v>138</v>
      </c>
      <c r="I58" s="72" t="s">
        <v>139</v>
      </c>
      <c r="J58" s="72"/>
      <c r="K58" s="72"/>
      <c r="L58" s="73"/>
      <c r="M58" s="73"/>
      <c r="N58" s="73"/>
      <c r="O58" s="38"/>
      <c r="P58" s="38"/>
      <c r="Q58" s="38"/>
      <c r="R58" s="38"/>
      <c r="S58" s="38"/>
      <c r="T58" s="38"/>
      <c r="U58" s="38"/>
      <c r="V58" s="38"/>
      <c r="W58" s="38"/>
      <c r="X58" s="38"/>
      <c r="Y58" s="38"/>
      <c r="Z58" s="38"/>
      <c r="AA58" s="38"/>
      <c r="AB58" s="38"/>
      <c r="AC58" s="38"/>
      <c r="AD58" s="38"/>
      <c r="AE58" s="38"/>
      <c r="AL58" s="62" t="str">
        <f aca="false">AM58&amp;AN58</f>
        <v>Électricité (kWh)Lettonie</v>
      </c>
      <c r="AM58" s="65" t="s">
        <v>280</v>
      </c>
      <c r="AN58" s="65" t="s">
        <v>317</v>
      </c>
      <c r="AO58" s="65" t="s">
        <v>115</v>
      </c>
      <c r="AP58" s="134" t="n">
        <v>0.599</v>
      </c>
    </row>
    <row r="59" customFormat="false" ht="68.65" hidden="false" customHeight="false" outlineLevel="0" collapsed="false">
      <c r="B59" s="46" t="s">
        <v>318</v>
      </c>
      <c r="C59" s="46" t="s">
        <v>274</v>
      </c>
      <c r="D59" s="46" t="s">
        <v>275</v>
      </c>
      <c r="E59" s="46" t="s">
        <v>276</v>
      </c>
      <c r="F59" s="50" t="s">
        <v>319</v>
      </c>
      <c r="G59" s="50" t="s">
        <v>142</v>
      </c>
      <c r="H59" s="50" t="s">
        <v>143</v>
      </c>
      <c r="I59" s="51" t="s">
        <v>320</v>
      </c>
      <c r="J59" s="50" t="s">
        <v>319</v>
      </c>
      <c r="K59" s="74" t="s">
        <v>321</v>
      </c>
      <c r="L59" s="75" t="s">
        <v>319</v>
      </c>
      <c r="M59" s="50" t="s">
        <v>32</v>
      </c>
      <c r="N59" s="76" t="s">
        <v>322</v>
      </c>
      <c r="O59" s="38"/>
      <c r="P59" s="38"/>
      <c r="Q59" s="38"/>
      <c r="R59" s="38"/>
      <c r="S59" s="38"/>
      <c r="T59" s="38"/>
      <c r="U59" s="38"/>
      <c r="V59" s="38"/>
      <c r="W59" s="38"/>
      <c r="X59" s="38"/>
      <c r="Y59" s="38"/>
      <c r="Z59" s="38"/>
      <c r="AA59" s="38"/>
      <c r="AB59" s="38"/>
      <c r="AC59" s="38"/>
      <c r="AD59" s="38"/>
      <c r="AE59" s="38"/>
      <c r="AL59" s="62" t="str">
        <f aca="false">AM59&amp;AN59</f>
        <v>Électricité (kWh)Lituanie</v>
      </c>
      <c r="AM59" s="65" t="s">
        <v>280</v>
      </c>
      <c r="AN59" s="65" t="s">
        <v>323</v>
      </c>
      <c r="AO59" s="65" t="s">
        <v>115</v>
      </c>
      <c r="AP59" s="134" t="n">
        <v>0.626</v>
      </c>
    </row>
    <row r="60" customFormat="false" ht="12.75" hidden="false" customHeight="false" outlineLevel="0" collapsed="false">
      <c r="B60" s="48" t="n">
        <f aca="false">B23</f>
        <v>0</v>
      </c>
      <c r="C60" s="48" t="n">
        <f aca="false">C23</f>
        <v>0</v>
      </c>
      <c r="D60" s="48" t="n">
        <f aca="false">D23</f>
        <v>0</v>
      </c>
      <c r="E60" s="48" t="n">
        <f aca="false">E23</f>
        <v>0</v>
      </c>
      <c r="F60" s="87" t="n">
        <f aca="false">F23</f>
        <v>0</v>
      </c>
      <c r="G60" s="87" t="n">
        <f aca="false">IF($R$20="Oui",$G23*VLOOKUP(G$22,$AM$23:$AQ$26,4,FALSE())+$H23*VLOOKUP(H$22,$AM$23:$AQ$26,4,FALSE())+$I23*VLOOKUP(I$22,$AM$23:$AQ$26,4,FALSE())+$M23*VLOOKUP(M$22,$AM$23:$AQ$26,4,FALSE())+$N23*VLOOKUP(N$22,$AM$23:$AQ$26,4,FALSE())+$P23*VLOOKUP(P$22,$AM$23:$AQ$26,4,FALSE())+$Q23*VLOOKUP(Q$22,$AM$23:$AQ$26,4,FALSE()),$F60*VLOOKUP($D60&amp;$E60,$AH$23:$AK$25,4,FALSE()))</f>
        <v>0</v>
      </c>
      <c r="H60" s="87" t="n">
        <f aca="false">IF(OR($C60=0,$D60=0,$E60=0),0,IF($R$20="Oui",($J23+$K23+$L23+$O23+$R23)*VLOOKUP($C60,$AN$29:$AP$88,3,FALSE()),$F60*VLOOKUP($D60&amp;$E60,$AH$23:$AK$25,4,FALSE())))</f>
        <v>0</v>
      </c>
      <c r="I60" s="87" t="n">
        <f aca="false">IF($R$20="Oui",$G23*VLOOKUP(G$22,$AM$23:$AQ$26,3,FALSE())+$H23*VLOOKUP(H$22,$AM$23:$AQ$26,3,FALSE())+$I23*VLOOKUP(I$22,$AM$23:$AQ$26,3,FALSE())+$M23*VLOOKUP(M$22,$AM$23:$AQ$26,3,FALSE())+$N23*VLOOKUP(N$22,$AM$23:$AQ$26,3,FALSE())+$P23*VLOOKUP(P$22,$AM$23:$AQ$26,3,FALSE())+$Q23*VLOOKUP(Q$22,$AM$23:$AQ$26,3,FALSE()),$F60*VLOOKUP($D60&amp;$E60,$AH$23:$AK$25,4,FALSE()))</f>
        <v>0</v>
      </c>
      <c r="J60" s="87" t="n">
        <f aca="false">S23</f>
        <v>0</v>
      </c>
      <c r="K60" s="146" t="n">
        <f aca="false">IF(OR($C60=0,$D60=0,$E60=0),0,IF($AE$20="Oui",$T23*VLOOKUP(T$22,$AM$23:$AQ$26,5,FALSE())+$U23*VLOOKUP(U$22,$AM$23:$AQ$26,5,FALSE())+$V23*VLOOKUP(V$22,$AM$23:$AQ$26,5,FALSE())+$Z23*VLOOKUP(Z$22,$AM$23:$AQ$26,5,FALSE())+$AA23*VLOOKUP(AA$22,$AM$23:$AQ$26,5,FALSE())+$AC23*VLOOKUP(AC$22,$AM$23:$AQ$26,5,FALSE())+$AD23*VLOOKUP(AD$22,$AM$23:$AQ$26,5,FALSE())+($W23+$X23+$Y23+$AB23+$AE23)*VLOOKUP($C60,$AN$29:$AP$88,3,FALSE()),$J60*VLOOKUP($D60&amp;$E60,$AH$23:$AK$25,4,FALSE())))</f>
        <v>0</v>
      </c>
      <c r="L60" s="147" t="n">
        <f aca="false">F60+J60</f>
        <v>0</v>
      </c>
      <c r="M60" s="87" t="n">
        <f aca="false">G60+H60+I60+K60</f>
        <v>0</v>
      </c>
      <c r="N60" s="80" t="e">
        <f aca="false">M60/L60</f>
        <v>#DIV/0!</v>
      </c>
      <c r="O60" s="38"/>
      <c r="P60" s="38"/>
      <c r="Q60" s="38"/>
      <c r="R60" s="38"/>
      <c r="S60" s="38"/>
      <c r="T60" s="38"/>
      <c r="U60" s="38"/>
      <c r="V60" s="38"/>
      <c r="W60" s="38"/>
      <c r="X60" s="38"/>
      <c r="Y60" s="38"/>
      <c r="Z60" s="38"/>
      <c r="AA60" s="38"/>
      <c r="AB60" s="38"/>
      <c r="AC60" s="38"/>
      <c r="AD60" s="38"/>
      <c r="AE60" s="38"/>
      <c r="AL60" s="62" t="str">
        <f aca="false">AM60&amp;AN60</f>
        <v>Électricité (kWh)Luxembourg</v>
      </c>
      <c r="AM60" s="65" t="s">
        <v>280</v>
      </c>
      <c r="AN60" s="65" t="s">
        <v>324</v>
      </c>
      <c r="AO60" s="65" t="s">
        <v>115</v>
      </c>
      <c r="AP60" s="134" t="n">
        <v>0.556</v>
      </c>
    </row>
    <row r="61" customFormat="false" ht="12.75" hidden="false" customHeight="false" outlineLevel="0" collapsed="false">
      <c r="B61" s="48" t="n">
        <f aca="false">B24</f>
        <v>0</v>
      </c>
      <c r="C61" s="48" t="n">
        <f aca="false">C24</f>
        <v>0</v>
      </c>
      <c r="D61" s="48" t="n">
        <f aca="false">D24</f>
        <v>0</v>
      </c>
      <c r="E61" s="48" t="n">
        <f aca="false">E24</f>
        <v>0</v>
      </c>
      <c r="F61" s="87" t="n">
        <f aca="false">F24</f>
        <v>0</v>
      </c>
      <c r="G61" s="87" t="n">
        <f aca="false">IF($R$20="Oui",$G24*VLOOKUP(G$22,$AM$23:$AQ$26,4,FALSE())+$H24*VLOOKUP(H$22,$AM$23:$AQ$26,4,FALSE())+$I24*VLOOKUP(I$22,$AM$23:$AQ$26,4,FALSE())+$M24*VLOOKUP(M$22,$AM$23:$AQ$26,4,FALSE())+$N24*VLOOKUP(N$22,$AM$23:$AQ$26,4,FALSE())+$P24*VLOOKUP(P$22,$AM$23:$AQ$26,4,FALSE())+$Q24*VLOOKUP(Q$22,$AM$23:$AQ$26,4,FALSE()),$F61*VLOOKUP($D61&amp;$E61,$AH$23:$AK$25,4,FALSE()))</f>
        <v>0</v>
      </c>
      <c r="H61" s="87" t="n">
        <f aca="false">IF(OR($C61=0,$D61=0,$E61=0),0,IF($R$20="Oui",($J24+$K24+$L24+$O24+$R24)*VLOOKUP($C61,$AN$29:$AP$88,3,FALSE()),$F61*VLOOKUP($D61&amp;$E61,$AH$23:$AK$25,4,FALSE())))</f>
        <v>0</v>
      </c>
      <c r="I61" s="87" t="n">
        <f aca="false">IF($R$20="Oui",$G24*VLOOKUP(G$22,$AM$23:$AQ$26,3,FALSE())+$H24*VLOOKUP(H$22,$AM$23:$AQ$26,3,FALSE())+$I24*VLOOKUP(I$22,$AM$23:$AQ$26,3,FALSE())+$M24*VLOOKUP(M$22,$AM$23:$AQ$26,3,FALSE())+$N24*VLOOKUP(N$22,$AM$23:$AQ$26,3,FALSE())+$P24*VLOOKUP(P$22,$AM$23:$AQ$26,3,FALSE())+$Q24*VLOOKUP(Q$22,$AM$23:$AQ$26,3,FALSE()),$F61*VLOOKUP($D61&amp;$E61,$AH$23:$AK$25,4,FALSE()))</f>
        <v>0</v>
      </c>
      <c r="J61" s="87" t="n">
        <f aca="false">S24</f>
        <v>0</v>
      </c>
      <c r="K61" s="146" t="n">
        <f aca="false">IF(OR($C61=0,$D61=0,$E61=0),0,IF($AE$20="Oui",$T24*VLOOKUP(T$22,$AM$23:$AQ$26,5,FALSE())+$U24*VLOOKUP(U$22,$AM$23:$AQ$26,5,FALSE())+$V24*VLOOKUP(V$22,$AM$23:$AQ$26,5,FALSE())+$Z24*VLOOKUP(Z$22,$AM$23:$AQ$26,5,FALSE())+$AA24*VLOOKUP(AA$22,$AM$23:$AQ$26,5,FALSE())+$AC24*VLOOKUP(AC$22,$AM$23:$AQ$26,5,FALSE())+$AD24*VLOOKUP(AD$22,$AM$23:$AQ$26,5,FALSE())+($W24+$X24+$Y24+$AB24+$AE24)*VLOOKUP($C61,$AN$29:$AP$88,3,FALSE()),$J61*VLOOKUP($D61&amp;$E61,$AH$23:$AK$25,4,FALSE())))</f>
        <v>0</v>
      </c>
      <c r="L61" s="147" t="n">
        <f aca="false">F61+J61</f>
        <v>0</v>
      </c>
      <c r="M61" s="87" t="n">
        <f aca="false">G61+H61+I61+K61</f>
        <v>0</v>
      </c>
      <c r="N61" s="80" t="e">
        <f aca="false">M61/L61</f>
        <v>#DIV/0!</v>
      </c>
      <c r="O61" s="38"/>
      <c r="P61" s="38"/>
      <c r="Q61" s="38"/>
      <c r="R61" s="38"/>
      <c r="S61" s="38"/>
      <c r="T61" s="38"/>
      <c r="U61" s="38"/>
      <c r="V61" s="38"/>
      <c r="W61" s="38"/>
      <c r="X61" s="38"/>
      <c r="Y61" s="38"/>
      <c r="Z61" s="38"/>
      <c r="AA61" s="38"/>
      <c r="AB61" s="38"/>
      <c r="AC61" s="38"/>
      <c r="AD61" s="38"/>
      <c r="AE61" s="38"/>
      <c r="AL61" s="62" t="str">
        <f aca="false">AM61&amp;AN61</f>
        <v>Électricité (kWh)Macédoine du Nord</v>
      </c>
      <c r="AM61" s="65" t="s">
        <v>280</v>
      </c>
      <c r="AN61" s="65" t="s">
        <v>325</v>
      </c>
      <c r="AO61" s="65" t="s">
        <v>115</v>
      </c>
      <c r="AP61" s="134" t="n">
        <v>0.992</v>
      </c>
    </row>
    <row r="62" customFormat="false" ht="12.75" hidden="false" customHeight="false" outlineLevel="0" collapsed="false">
      <c r="B62" s="48" t="n">
        <f aca="false">B25</f>
        <v>0</v>
      </c>
      <c r="C62" s="48" t="n">
        <f aca="false">C25</f>
        <v>0</v>
      </c>
      <c r="D62" s="48" t="n">
        <f aca="false">D25</f>
        <v>0</v>
      </c>
      <c r="E62" s="48" t="n">
        <f aca="false">E25</f>
        <v>0</v>
      </c>
      <c r="F62" s="87" t="n">
        <f aca="false">F25</f>
        <v>0</v>
      </c>
      <c r="G62" s="87" t="n">
        <f aca="false">IF($R$20="Oui",$G25*VLOOKUP(G$22,$AM$23:$AQ$26,4,FALSE())+$H25*VLOOKUP(H$22,$AM$23:$AQ$26,4,FALSE())+$I25*VLOOKUP(I$22,$AM$23:$AQ$26,4,FALSE())+$M25*VLOOKUP(M$22,$AM$23:$AQ$26,4,FALSE())+$N25*VLOOKUP(N$22,$AM$23:$AQ$26,4,FALSE())+$P25*VLOOKUP(P$22,$AM$23:$AQ$26,4,FALSE())+$Q25*VLOOKUP(Q$22,$AM$23:$AQ$26,4,FALSE()),$F62*VLOOKUP($D62&amp;$E62,$AH$23:$AK$25,4,FALSE()))</f>
        <v>0</v>
      </c>
      <c r="H62" s="87" t="n">
        <f aca="false">IF(OR($C62=0,$D62=0,$E62=0),0,IF($R$20="Oui",($J25+$K25+$L25+$O25+$R25)*VLOOKUP($C62,$AN$29:$AP$88,3,FALSE()),$F62*VLOOKUP($D62&amp;$E62,$AH$23:$AK$25,4,FALSE())))</f>
        <v>0</v>
      </c>
      <c r="I62" s="87" t="n">
        <f aca="false">IF($R$20="Oui",$G25*VLOOKUP(G$22,$AM$23:$AQ$26,3,FALSE())+$H25*VLOOKUP(H$22,$AM$23:$AQ$26,3,FALSE())+$I25*VLOOKUP(I$22,$AM$23:$AQ$26,3,FALSE())+$M25*VLOOKUP(M$22,$AM$23:$AQ$26,3,FALSE())+$N25*VLOOKUP(N$22,$AM$23:$AQ$26,3,FALSE())+$P25*VLOOKUP(P$22,$AM$23:$AQ$26,3,FALSE())+$Q25*VLOOKUP(Q$22,$AM$23:$AQ$26,3,FALSE()),$F62*VLOOKUP($D62&amp;$E62,$AH$23:$AK$25,4,FALSE()))</f>
        <v>0</v>
      </c>
      <c r="J62" s="87" t="n">
        <f aca="false">S25</f>
        <v>0</v>
      </c>
      <c r="K62" s="146" t="n">
        <f aca="false">IF(OR($C62=0,$D62=0,$E62=0),0,IF($AE$20="Oui",$T25*VLOOKUP(T$22,$AM$23:$AQ$26,5,FALSE())+$U25*VLOOKUP(U$22,$AM$23:$AQ$26,5,FALSE())+$V25*VLOOKUP(V$22,$AM$23:$AQ$26,5,FALSE())+$Z25*VLOOKUP(Z$22,$AM$23:$AQ$26,5,FALSE())+$AA25*VLOOKUP(AA$22,$AM$23:$AQ$26,5,FALSE())+$AC25*VLOOKUP(AC$22,$AM$23:$AQ$26,5,FALSE())+$AD25*VLOOKUP(AD$22,$AM$23:$AQ$26,5,FALSE())+($W25+$X25+$Y25+$AB25+$AE25)*VLOOKUP($C62,$AN$29:$AP$88,3,FALSE()),$J62*VLOOKUP($D62&amp;$E62,$AH$23:$AK$25,4,FALSE())))</f>
        <v>0</v>
      </c>
      <c r="L62" s="147" t="n">
        <f aca="false">F62+J62</f>
        <v>0</v>
      </c>
      <c r="M62" s="87" t="n">
        <f aca="false">G62+H62+I62+K62</f>
        <v>0</v>
      </c>
      <c r="N62" s="80" t="e">
        <f aca="false">M62/L62</f>
        <v>#DIV/0!</v>
      </c>
      <c r="O62" s="38"/>
      <c r="P62" s="38"/>
      <c r="Q62" s="38"/>
      <c r="R62" s="38"/>
      <c r="S62" s="38"/>
      <c r="T62" s="38"/>
      <c r="U62" s="38"/>
      <c r="V62" s="38"/>
      <c r="W62" s="38"/>
      <c r="X62" s="38"/>
      <c r="Y62" s="38"/>
      <c r="Z62" s="38"/>
      <c r="AA62" s="38"/>
      <c r="AB62" s="38"/>
      <c r="AC62" s="38"/>
      <c r="AD62" s="38"/>
      <c r="AE62" s="38"/>
      <c r="AL62" s="62" t="str">
        <f aca="false">AM62&amp;AN62</f>
        <v>Électricité (kWh)Malaisie</v>
      </c>
      <c r="AM62" s="65" t="s">
        <v>280</v>
      </c>
      <c r="AN62" s="65" t="s">
        <v>326</v>
      </c>
      <c r="AO62" s="65" t="s">
        <v>115</v>
      </c>
      <c r="AP62" s="134" t="n">
        <v>0.831</v>
      </c>
    </row>
    <row r="63" customFormat="false" ht="12.75" hidden="false" customHeight="false" outlineLevel="0" collapsed="false">
      <c r="B63" s="48" t="n">
        <f aca="false">B26</f>
        <v>0</v>
      </c>
      <c r="C63" s="48" t="n">
        <f aca="false">C26</f>
        <v>0</v>
      </c>
      <c r="D63" s="48" t="n">
        <f aca="false">D26</f>
        <v>0</v>
      </c>
      <c r="E63" s="48" t="n">
        <f aca="false">E26</f>
        <v>0</v>
      </c>
      <c r="F63" s="87" t="n">
        <f aca="false">F26</f>
        <v>0</v>
      </c>
      <c r="G63" s="87" t="n">
        <f aca="false">IF($R$20="Oui",$G26*VLOOKUP(G$22,$AM$23:$AQ$26,4,FALSE())+$H26*VLOOKUP(H$22,$AM$23:$AQ$26,4,FALSE())+$I26*VLOOKUP(I$22,$AM$23:$AQ$26,4,FALSE())+$M26*VLOOKUP(M$22,$AM$23:$AQ$26,4,FALSE())+$N26*VLOOKUP(N$22,$AM$23:$AQ$26,4,FALSE())+$P26*VLOOKUP(P$22,$AM$23:$AQ$26,4,FALSE())+$Q26*VLOOKUP(Q$22,$AM$23:$AQ$26,4,FALSE()),$F63*VLOOKUP($D63&amp;$E63,$AH$23:$AK$25,4,FALSE()))</f>
        <v>0</v>
      </c>
      <c r="H63" s="87" t="n">
        <f aca="false">IF(OR($C63=0,$D63=0,$E63=0),0,IF($R$20="Oui",($J26+$K26+$L26+$O26+$R26)*VLOOKUP($C63,$AN$29:$AP$88,3,FALSE()),$F63*VLOOKUP($D63&amp;$E63,$AH$23:$AK$25,4,FALSE())))</f>
        <v>0</v>
      </c>
      <c r="I63" s="87" t="n">
        <f aca="false">IF($R$20="Oui",$G26*VLOOKUP(G$22,$AM$23:$AQ$26,3,FALSE())+$H26*VLOOKUP(H$22,$AM$23:$AQ$26,3,FALSE())+$I26*VLOOKUP(I$22,$AM$23:$AQ$26,3,FALSE())+$M26*VLOOKUP(M$22,$AM$23:$AQ$26,3,FALSE())+$N26*VLOOKUP(N$22,$AM$23:$AQ$26,3,FALSE())+$P26*VLOOKUP(P$22,$AM$23:$AQ$26,3,FALSE())+$Q26*VLOOKUP(Q$22,$AM$23:$AQ$26,3,FALSE()),$F63*VLOOKUP($D63&amp;$E63,$AH$23:$AK$25,4,FALSE()))</f>
        <v>0</v>
      </c>
      <c r="J63" s="87" t="n">
        <f aca="false">S26</f>
        <v>0</v>
      </c>
      <c r="K63" s="146" t="n">
        <f aca="false">IF(OR($C63=0,$D63=0,$E63=0),0,IF($AE$20="Oui",$T26*VLOOKUP(T$22,$AM$23:$AQ$26,5,FALSE())+$U26*VLOOKUP(U$22,$AM$23:$AQ$26,5,FALSE())+$V26*VLOOKUP(V$22,$AM$23:$AQ$26,5,FALSE())+$Z26*VLOOKUP(Z$22,$AM$23:$AQ$26,5,FALSE())+$AA26*VLOOKUP(AA$22,$AM$23:$AQ$26,5,FALSE())+$AC26*VLOOKUP(AC$22,$AM$23:$AQ$26,5,FALSE())+$AD26*VLOOKUP(AD$22,$AM$23:$AQ$26,5,FALSE())+($W26+$X26+$Y26+$AB26+$AE26)*VLOOKUP($C63,$AN$29:$AP$88,3,FALSE()),$J63*VLOOKUP($D63&amp;$E63,$AH$23:$AK$25,4,FALSE())))</f>
        <v>0</v>
      </c>
      <c r="L63" s="147" t="n">
        <f aca="false">F63+J63</f>
        <v>0</v>
      </c>
      <c r="M63" s="87" t="n">
        <f aca="false">G63+H63+I63+K63</f>
        <v>0</v>
      </c>
      <c r="N63" s="80" t="e">
        <f aca="false">M63/L63</f>
        <v>#DIV/0!</v>
      </c>
      <c r="O63" s="38"/>
      <c r="P63" s="38"/>
      <c r="Q63" s="38"/>
      <c r="R63" s="38"/>
      <c r="S63" s="38"/>
      <c r="T63" s="38"/>
      <c r="U63" s="38"/>
      <c r="V63" s="38"/>
      <c r="W63" s="38"/>
      <c r="X63" s="38"/>
      <c r="Y63" s="38"/>
      <c r="Z63" s="38"/>
      <c r="AA63" s="38"/>
      <c r="AB63" s="38"/>
      <c r="AC63" s="38"/>
      <c r="AD63" s="38"/>
      <c r="AE63" s="38"/>
      <c r="AL63" s="62" t="str">
        <f aca="false">AM63&amp;AN63</f>
        <v>Électricité (kWh)Malte</v>
      </c>
      <c r="AM63" s="65" t="s">
        <v>280</v>
      </c>
      <c r="AN63" s="65" t="s">
        <v>327</v>
      </c>
      <c r="AO63" s="65" t="s">
        <v>115</v>
      </c>
      <c r="AP63" s="134" t="n">
        <v>1.266</v>
      </c>
    </row>
    <row r="64" customFormat="false" ht="12.75" hidden="false" customHeight="false" outlineLevel="0" collapsed="false">
      <c r="B64" s="48" t="n">
        <f aca="false">B27</f>
        <v>0</v>
      </c>
      <c r="C64" s="48" t="n">
        <f aca="false">C27</f>
        <v>0</v>
      </c>
      <c r="D64" s="48" t="n">
        <f aca="false">D27</f>
        <v>0</v>
      </c>
      <c r="E64" s="48" t="n">
        <f aca="false">E27</f>
        <v>0</v>
      </c>
      <c r="F64" s="87" t="n">
        <f aca="false">F27</f>
        <v>0</v>
      </c>
      <c r="G64" s="87" t="n">
        <f aca="false">IF($R$20="Oui",$G27*VLOOKUP(G$22,$AM$23:$AQ$26,4,FALSE())+$H27*VLOOKUP(H$22,$AM$23:$AQ$26,4,FALSE())+$I27*VLOOKUP(I$22,$AM$23:$AQ$26,4,FALSE())+$M27*VLOOKUP(M$22,$AM$23:$AQ$26,4,FALSE())+$N27*VLOOKUP(N$22,$AM$23:$AQ$26,4,FALSE())+$P27*VLOOKUP(P$22,$AM$23:$AQ$26,4,FALSE())+$Q27*VLOOKUP(Q$22,$AM$23:$AQ$26,4,FALSE()),$F64*VLOOKUP($D64&amp;$E64,$AH$23:$AK$25,4,FALSE()))</f>
        <v>0</v>
      </c>
      <c r="H64" s="87" t="n">
        <f aca="false">IF(OR($C64=0,$D64=0,$E64=0),0,IF($R$20="Oui",($J27+$K27+$L27+$O27+$R27)*VLOOKUP($C64,$AN$29:$AP$88,3,FALSE()),$F64*VLOOKUP($D64&amp;$E64,$AH$23:$AK$25,4,FALSE())))</f>
        <v>0</v>
      </c>
      <c r="I64" s="87" t="n">
        <f aca="false">IF($R$20="Oui",$G27*VLOOKUP(G$22,$AM$23:$AQ$26,3,FALSE())+$H27*VLOOKUP(H$22,$AM$23:$AQ$26,3,FALSE())+$I27*VLOOKUP(I$22,$AM$23:$AQ$26,3,FALSE())+$M27*VLOOKUP(M$22,$AM$23:$AQ$26,3,FALSE())+$N27*VLOOKUP(N$22,$AM$23:$AQ$26,3,FALSE())+$P27*VLOOKUP(P$22,$AM$23:$AQ$26,3,FALSE())+$Q27*VLOOKUP(Q$22,$AM$23:$AQ$26,3,FALSE()),$F64*VLOOKUP($D64&amp;$E64,$AH$23:$AK$25,4,FALSE()))</f>
        <v>0</v>
      </c>
      <c r="J64" s="87" t="n">
        <f aca="false">S27</f>
        <v>0</v>
      </c>
      <c r="K64" s="146" t="n">
        <f aca="false">IF(OR($C64=0,$D64=0,$E64=0),0,IF($AE$20="Oui",$T27*VLOOKUP(T$22,$AM$23:$AQ$26,5,FALSE())+$U27*VLOOKUP(U$22,$AM$23:$AQ$26,5,FALSE())+$V27*VLOOKUP(V$22,$AM$23:$AQ$26,5,FALSE())+$Z27*VLOOKUP(Z$22,$AM$23:$AQ$26,5,FALSE())+$AA27*VLOOKUP(AA$22,$AM$23:$AQ$26,5,FALSE())+$AC27*VLOOKUP(AC$22,$AM$23:$AQ$26,5,FALSE())+$AD27*VLOOKUP(AD$22,$AM$23:$AQ$26,5,FALSE())+($W27+$X27+$Y27+$AB27+$AE27)*VLOOKUP($C64,$AN$29:$AP$88,3,FALSE()),$J64*VLOOKUP($D64&amp;$E64,$AH$23:$AK$25,4,FALSE())))</f>
        <v>0</v>
      </c>
      <c r="L64" s="147" t="n">
        <f aca="false">F64+J64</f>
        <v>0</v>
      </c>
      <c r="M64" s="87" t="n">
        <f aca="false">G64+H64+I64+K64</f>
        <v>0</v>
      </c>
      <c r="N64" s="80" t="e">
        <f aca="false">M64/L64</f>
        <v>#DIV/0!</v>
      </c>
      <c r="O64" s="38"/>
      <c r="P64" s="38"/>
      <c r="Q64" s="38"/>
      <c r="R64" s="38"/>
      <c r="S64" s="38"/>
      <c r="T64" s="38"/>
      <c r="U64" s="38"/>
      <c r="V64" s="38"/>
      <c r="W64" s="38"/>
      <c r="X64" s="38"/>
      <c r="Y64" s="38"/>
      <c r="Z64" s="38"/>
      <c r="AA64" s="38"/>
      <c r="AB64" s="38"/>
      <c r="AC64" s="38"/>
      <c r="AD64" s="38"/>
      <c r="AE64" s="38"/>
      <c r="AL64" s="62" t="str">
        <f aca="false">AM64&amp;AN64</f>
        <v>Électricité (kWh)Maroc</v>
      </c>
      <c r="AM64" s="65" t="s">
        <v>280</v>
      </c>
      <c r="AN64" s="65" t="s">
        <v>328</v>
      </c>
      <c r="AO64" s="65" t="s">
        <v>115</v>
      </c>
      <c r="AP64" s="134" t="n">
        <v>0.808</v>
      </c>
    </row>
    <row r="65" customFormat="false" ht="12.75" hidden="false" customHeight="false" outlineLevel="0" collapsed="false">
      <c r="B65" s="48" t="n">
        <f aca="false">B28</f>
        <v>0</v>
      </c>
      <c r="C65" s="48" t="n">
        <f aca="false">C28</f>
        <v>0</v>
      </c>
      <c r="D65" s="48" t="n">
        <f aca="false">D28</f>
        <v>0</v>
      </c>
      <c r="E65" s="48" t="n">
        <f aca="false">E28</f>
        <v>0</v>
      </c>
      <c r="F65" s="87" t="n">
        <f aca="false">F28</f>
        <v>0</v>
      </c>
      <c r="G65" s="87" t="n">
        <f aca="false">IF($R$20="Oui",$G28*VLOOKUP(G$22,$AM$23:$AQ$26,4,FALSE())+$H28*VLOOKUP(H$22,$AM$23:$AQ$26,4,FALSE())+$I28*VLOOKUP(I$22,$AM$23:$AQ$26,4,FALSE())+$M28*VLOOKUP(M$22,$AM$23:$AQ$26,4,FALSE())+$N28*VLOOKUP(N$22,$AM$23:$AQ$26,4,FALSE())+$P28*VLOOKUP(P$22,$AM$23:$AQ$26,4,FALSE())+$Q28*VLOOKUP(Q$22,$AM$23:$AQ$26,4,FALSE()),$F65*VLOOKUP($D65&amp;$E65,$AH$23:$AK$25,4,FALSE()))</f>
        <v>0</v>
      </c>
      <c r="H65" s="87" t="n">
        <f aca="false">IF(OR($C65=0,$D65=0,$E65=0),0,IF($R$20="Oui",($J28+$K28+$L28+$O28+$R28)*VLOOKUP($C65,$AN$29:$AP$88,3,FALSE()),$F65*VLOOKUP($D65&amp;$E65,$AH$23:$AK$25,4,FALSE())))</f>
        <v>0</v>
      </c>
      <c r="I65" s="87" t="n">
        <f aca="false">IF($R$20="Oui",$G28*VLOOKUP(G$22,$AM$23:$AQ$26,3,FALSE())+$H28*VLOOKUP(H$22,$AM$23:$AQ$26,3,FALSE())+$I28*VLOOKUP(I$22,$AM$23:$AQ$26,3,FALSE())+$M28*VLOOKUP(M$22,$AM$23:$AQ$26,3,FALSE())+$N28*VLOOKUP(N$22,$AM$23:$AQ$26,3,FALSE())+$P28*VLOOKUP(P$22,$AM$23:$AQ$26,3,FALSE())+$Q28*VLOOKUP(Q$22,$AM$23:$AQ$26,3,FALSE()),$F65*VLOOKUP($D65&amp;$E65,$AH$23:$AK$25,4,FALSE()))</f>
        <v>0</v>
      </c>
      <c r="J65" s="87" t="n">
        <f aca="false">S28</f>
        <v>0</v>
      </c>
      <c r="K65" s="146" t="n">
        <f aca="false">IF(OR($C65=0,$D65=0,$E65=0),0,IF($AE$20="Oui",$T28*VLOOKUP(T$22,$AM$23:$AQ$26,5,FALSE())+$U28*VLOOKUP(U$22,$AM$23:$AQ$26,5,FALSE())+$V28*VLOOKUP(V$22,$AM$23:$AQ$26,5,FALSE())+$Z28*VLOOKUP(Z$22,$AM$23:$AQ$26,5,FALSE())+$AA28*VLOOKUP(AA$22,$AM$23:$AQ$26,5,FALSE())+$AC28*VLOOKUP(AC$22,$AM$23:$AQ$26,5,FALSE())+$AD28*VLOOKUP(AD$22,$AM$23:$AQ$26,5,FALSE())+($W28+$X28+$Y28+$AB28+$AE28)*VLOOKUP($C65,$AN$29:$AP$88,3,FALSE()),$J65*VLOOKUP($D65&amp;$E65,$AH$23:$AK$25,4,FALSE())))</f>
        <v>0</v>
      </c>
      <c r="L65" s="147" t="n">
        <f aca="false">F65+J65</f>
        <v>0</v>
      </c>
      <c r="M65" s="87" t="n">
        <f aca="false">G65+H65+I65+K65</f>
        <v>0</v>
      </c>
      <c r="N65" s="80" t="e">
        <f aca="false">M65/L65</f>
        <v>#DIV/0!</v>
      </c>
      <c r="O65" s="38"/>
      <c r="P65" s="38"/>
      <c r="Q65" s="38"/>
      <c r="R65" s="38"/>
      <c r="S65" s="38"/>
      <c r="T65" s="38"/>
      <c r="U65" s="38"/>
      <c r="V65" s="38"/>
      <c r="W65" s="38"/>
      <c r="X65" s="38"/>
      <c r="Y65" s="38"/>
      <c r="Z65" s="38"/>
      <c r="AA65" s="38"/>
      <c r="AB65" s="38"/>
      <c r="AC65" s="38"/>
      <c r="AD65" s="38"/>
      <c r="AE65" s="38"/>
      <c r="AL65" s="62" t="str">
        <f aca="false">AM65&amp;AN65</f>
        <v>Électricité (kWh)Mexique</v>
      </c>
      <c r="AM65" s="65" t="s">
        <v>280</v>
      </c>
      <c r="AN65" s="65" t="s">
        <v>329</v>
      </c>
      <c r="AO65" s="65" t="s">
        <v>115</v>
      </c>
      <c r="AP65" s="134" t="n">
        <v>0.578</v>
      </c>
    </row>
    <row r="66" customFormat="false" ht="12.75" hidden="false" customHeight="false" outlineLevel="0" collapsed="false">
      <c r="B66" s="48" t="n">
        <f aca="false">B29</f>
        <v>0</v>
      </c>
      <c r="C66" s="48" t="n">
        <f aca="false">C29</f>
        <v>0</v>
      </c>
      <c r="D66" s="48" t="n">
        <f aca="false">D29</f>
        <v>0</v>
      </c>
      <c r="E66" s="48" t="n">
        <f aca="false">E29</f>
        <v>0</v>
      </c>
      <c r="F66" s="87" t="n">
        <f aca="false">F29</f>
        <v>0</v>
      </c>
      <c r="G66" s="87" t="n">
        <f aca="false">IF($R$20="Oui",$G29*VLOOKUP(G$22,$AM$23:$AQ$26,4,FALSE())+$H29*VLOOKUP(H$22,$AM$23:$AQ$26,4,FALSE())+$I29*VLOOKUP(I$22,$AM$23:$AQ$26,4,FALSE())+$M29*VLOOKUP(M$22,$AM$23:$AQ$26,4,FALSE())+$N29*VLOOKUP(N$22,$AM$23:$AQ$26,4,FALSE())+$P29*VLOOKUP(P$22,$AM$23:$AQ$26,4,FALSE())+$Q29*VLOOKUP(Q$22,$AM$23:$AQ$26,4,FALSE()),$F66*VLOOKUP($D66&amp;$E66,$AH$23:$AK$25,4,FALSE()))</f>
        <v>0</v>
      </c>
      <c r="H66" s="87" t="n">
        <f aca="false">IF(OR($C66=0,$D66=0,$E66=0),0,IF($R$20="Oui",($J29+$K29+$L29+$O29+$R29)*VLOOKUP($C66,$AN$29:$AP$88,3,FALSE()),$F66*VLOOKUP($D66&amp;$E66,$AH$23:$AK$25,4,FALSE())))</f>
        <v>0</v>
      </c>
      <c r="I66" s="87" t="n">
        <f aca="false">IF($R$20="Oui",$G29*VLOOKUP(G$22,$AM$23:$AQ$26,3,FALSE())+$H29*VLOOKUP(H$22,$AM$23:$AQ$26,3,FALSE())+$I29*VLOOKUP(I$22,$AM$23:$AQ$26,3,FALSE())+$M29*VLOOKUP(M$22,$AM$23:$AQ$26,3,FALSE())+$N29*VLOOKUP(N$22,$AM$23:$AQ$26,3,FALSE())+$P29*VLOOKUP(P$22,$AM$23:$AQ$26,3,FALSE())+$Q29*VLOOKUP(Q$22,$AM$23:$AQ$26,3,FALSE()),$F66*VLOOKUP($D66&amp;$E66,$AH$23:$AK$25,4,FALSE()))</f>
        <v>0</v>
      </c>
      <c r="J66" s="87" t="n">
        <f aca="false">S29</f>
        <v>0</v>
      </c>
      <c r="K66" s="146" t="n">
        <f aca="false">IF(OR($C66=0,$D66=0,$E66=0),0,IF($AE$20="Oui",$T29*VLOOKUP(T$22,$AM$23:$AQ$26,5,FALSE())+$U29*VLOOKUP(U$22,$AM$23:$AQ$26,5,FALSE())+$V29*VLOOKUP(V$22,$AM$23:$AQ$26,5,FALSE())+$Z29*VLOOKUP(Z$22,$AM$23:$AQ$26,5,FALSE())+$AA29*VLOOKUP(AA$22,$AM$23:$AQ$26,5,FALSE())+$AC29*VLOOKUP(AC$22,$AM$23:$AQ$26,5,FALSE())+$AD29*VLOOKUP(AD$22,$AM$23:$AQ$26,5,FALSE())+($W29+$X29+$Y29+$AB29+$AE29)*VLOOKUP($C66,$AN$29:$AP$88,3,FALSE()),$J66*VLOOKUP($D66&amp;$E66,$AH$23:$AK$25,4,FALSE())))</f>
        <v>0</v>
      </c>
      <c r="L66" s="147" t="n">
        <f aca="false">F66+J66</f>
        <v>0</v>
      </c>
      <c r="M66" s="87" t="n">
        <f aca="false">G66+H66+I66+K66</f>
        <v>0</v>
      </c>
      <c r="N66" s="80" t="e">
        <f aca="false">M66/L66</f>
        <v>#DIV/0!</v>
      </c>
      <c r="O66" s="38"/>
      <c r="P66" s="38"/>
      <c r="Q66" s="38"/>
      <c r="R66" s="38"/>
      <c r="S66" s="38"/>
      <c r="T66" s="38"/>
      <c r="U66" s="38"/>
      <c r="V66" s="38"/>
      <c r="W66" s="38"/>
      <c r="X66" s="38"/>
      <c r="Y66" s="38"/>
      <c r="Z66" s="38"/>
      <c r="AA66" s="38"/>
      <c r="AB66" s="38"/>
      <c r="AC66" s="38"/>
      <c r="AD66" s="38"/>
      <c r="AE66" s="38"/>
      <c r="AL66" s="62" t="str">
        <f aca="false">AM66&amp;AN66</f>
        <v>Électricité (kWh)Norvège</v>
      </c>
      <c r="AM66" s="65" t="s">
        <v>280</v>
      </c>
      <c r="AN66" s="65" t="s">
        <v>330</v>
      </c>
      <c r="AO66" s="65" t="s">
        <v>115</v>
      </c>
      <c r="AP66" s="134" t="n">
        <v>0.029</v>
      </c>
    </row>
    <row r="67" customFormat="false" ht="12.75" hidden="false" customHeight="false" outlineLevel="0" collapsed="false">
      <c r="B67" s="48" t="n">
        <f aca="false">B30</f>
        <v>0</v>
      </c>
      <c r="C67" s="48" t="n">
        <f aca="false">C30</f>
        <v>0</v>
      </c>
      <c r="D67" s="48" t="n">
        <f aca="false">D30</f>
        <v>0</v>
      </c>
      <c r="E67" s="48" t="n">
        <f aca="false">E30</f>
        <v>0</v>
      </c>
      <c r="F67" s="87" t="n">
        <f aca="false">F30</f>
        <v>0</v>
      </c>
      <c r="G67" s="87" t="n">
        <f aca="false">IF($R$20="Oui",$G30*VLOOKUP(G$22,$AM$23:$AQ$26,4,FALSE())+$H30*VLOOKUP(H$22,$AM$23:$AQ$26,4,FALSE())+$I30*VLOOKUP(I$22,$AM$23:$AQ$26,4,FALSE())+$M30*VLOOKUP(M$22,$AM$23:$AQ$26,4,FALSE())+$N30*VLOOKUP(N$22,$AM$23:$AQ$26,4,FALSE())+$P30*VLOOKUP(P$22,$AM$23:$AQ$26,4,FALSE())+$Q30*VLOOKUP(Q$22,$AM$23:$AQ$26,4,FALSE()),$F67*VLOOKUP($D67&amp;$E67,$AH$23:$AK$25,4,FALSE()))</f>
        <v>0</v>
      </c>
      <c r="H67" s="87" t="n">
        <f aca="false">IF(OR($C67=0,$D67=0,$E67=0),0,IF($R$20="Oui",($J30+$K30+$L30+$O30+$R30)*VLOOKUP($C67,$AN$29:$AP$88,3,FALSE()),$F67*VLOOKUP($D67&amp;$E67,$AH$23:$AK$25,4,FALSE())))</f>
        <v>0</v>
      </c>
      <c r="I67" s="87" t="n">
        <f aca="false">IF($R$20="Oui",$G30*VLOOKUP(G$22,$AM$23:$AQ$26,3,FALSE())+$H30*VLOOKUP(H$22,$AM$23:$AQ$26,3,FALSE())+$I30*VLOOKUP(I$22,$AM$23:$AQ$26,3,FALSE())+$M30*VLOOKUP(M$22,$AM$23:$AQ$26,3,FALSE())+$N30*VLOOKUP(N$22,$AM$23:$AQ$26,3,FALSE())+$P30*VLOOKUP(P$22,$AM$23:$AQ$26,3,FALSE())+$Q30*VLOOKUP(Q$22,$AM$23:$AQ$26,3,FALSE()),$F67*VLOOKUP($D67&amp;$E67,$AH$23:$AK$25,4,FALSE()))</f>
        <v>0</v>
      </c>
      <c r="J67" s="87" t="n">
        <f aca="false">S30</f>
        <v>0</v>
      </c>
      <c r="K67" s="146" t="n">
        <f aca="false">IF(OR($C67=0,$D67=0,$E67=0),0,IF($AE$20="Oui",$T30*VLOOKUP(T$22,$AM$23:$AQ$26,5,FALSE())+$U30*VLOOKUP(U$22,$AM$23:$AQ$26,5,FALSE())+$V30*VLOOKUP(V$22,$AM$23:$AQ$26,5,FALSE())+$Z30*VLOOKUP(Z$22,$AM$23:$AQ$26,5,FALSE())+$AA30*VLOOKUP(AA$22,$AM$23:$AQ$26,5,FALSE())+$AC30*VLOOKUP(AC$22,$AM$23:$AQ$26,5,FALSE())+$AD30*VLOOKUP(AD$22,$AM$23:$AQ$26,5,FALSE())+($W30+$X30+$Y30+$AB30+$AE30)*VLOOKUP($C67,$AN$29:$AP$88,3,FALSE()),$J67*VLOOKUP($D67&amp;$E67,$AH$23:$AK$25,4,FALSE())))</f>
        <v>0</v>
      </c>
      <c r="L67" s="147" t="n">
        <f aca="false">F67+J67</f>
        <v>0</v>
      </c>
      <c r="M67" s="87" t="n">
        <f aca="false">G67+H67+I67+K67</f>
        <v>0</v>
      </c>
      <c r="N67" s="80" t="e">
        <f aca="false">M67/L67</f>
        <v>#DIV/0!</v>
      </c>
      <c r="O67" s="38"/>
      <c r="P67" s="38"/>
      <c r="Q67" s="38"/>
      <c r="R67" s="38"/>
      <c r="S67" s="38"/>
      <c r="T67" s="38"/>
      <c r="U67" s="38"/>
      <c r="V67" s="38"/>
      <c r="W67" s="38"/>
      <c r="X67" s="38"/>
      <c r="Y67" s="38"/>
      <c r="Z67" s="38"/>
      <c r="AA67" s="38"/>
      <c r="AB67" s="38"/>
      <c r="AC67" s="38"/>
      <c r="AD67" s="38"/>
      <c r="AE67" s="38"/>
      <c r="AL67" s="62" t="str">
        <f aca="false">AM67&amp;AN67</f>
        <v>Électricité (kWh)Pays-Bas</v>
      </c>
      <c r="AM67" s="65" t="s">
        <v>280</v>
      </c>
      <c r="AN67" s="65" t="s">
        <v>331</v>
      </c>
      <c r="AO67" s="65" t="s">
        <v>115</v>
      </c>
      <c r="AP67" s="134" t="n">
        <v>0.601</v>
      </c>
    </row>
    <row r="68" customFormat="false" ht="12.75" hidden="false" customHeight="false" outlineLevel="0" collapsed="false">
      <c r="B68" s="48" t="n">
        <f aca="false">B31</f>
        <v>0</v>
      </c>
      <c r="C68" s="48" t="n">
        <f aca="false">C31</f>
        <v>0</v>
      </c>
      <c r="D68" s="48" t="n">
        <f aca="false">D31</f>
        <v>0</v>
      </c>
      <c r="E68" s="48" t="n">
        <f aca="false">E31</f>
        <v>0</v>
      </c>
      <c r="F68" s="87" t="n">
        <f aca="false">F31</f>
        <v>0</v>
      </c>
      <c r="G68" s="87" t="n">
        <f aca="false">IF($R$20="Oui",$G31*VLOOKUP(G$22,$AM$23:$AQ$26,4,FALSE())+$H31*VLOOKUP(H$22,$AM$23:$AQ$26,4,FALSE())+$I31*VLOOKUP(I$22,$AM$23:$AQ$26,4,FALSE())+$M31*VLOOKUP(M$22,$AM$23:$AQ$26,4,FALSE())+$N31*VLOOKUP(N$22,$AM$23:$AQ$26,4,FALSE())+$P31*VLOOKUP(P$22,$AM$23:$AQ$26,4,FALSE())+$Q31*VLOOKUP(Q$22,$AM$23:$AQ$26,4,FALSE()),$F68*VLOOKUP($D68&amp;$E68,$AH$23:$AK$25,4,FALSE()))</f>
        <v>0</v>
      </c>
      <c r="H68" s="87" t="n">
        <f aca="false">IF(OR($C68=0,$D68=0,$E68=0),0,IF($R$20="Oui",($J31+$K31+$L31+$O31+$R31)*VLOOKUP($C68,$AN$29:$AP$88,3,FALSE()),$F68*VLOOKUP($D68&amp;$E68,$AH$23:$AK$25,4,FALSE())))</f>
        <v>0</v>
      </c>
      <c r="I68" s="87" t="n">
        <f aca="false">IF($R$20="Oui",$G31*VLOOKUP(G$22,$AM$23:$AQ$26,3,FALSE())+$H31*VLOOKUP(H$22,$AM$23:$AQ$26,3,FALSE())+$I31*VLOOKUP(I$22,$AM$23:$AQ$26,3,FALSE())+$M31*VLOOKUP(M$22,$AM$23:$AQ$26,3,FALSE())+$N31*VLOOKUP(N$22,$AM$23:$AQ$26,3,FALSE())+$P31*VLOOKUP(P$22,$AM$23:$AQ$26,3,FALSE())+$Q31*VLOOKUP(Q$22,$AM$23:$AQ$26,3,FALSE()),$F68*VLOOKUP($D68&amp;$E68,$AH$23:$AK$25,4,FALSE()))</f>
        <v>0</v>
      </c>
      <c r="J68" s="87" t="n">
        <f aca="false">S31</f>
        <v>0</v>
      </c>
      <c r="K68" s="146" t="n">
        <f aca="false">IF(OR($C68=0,$D68=0,$E68=0),0,IF($AE$20="Oui",$T31*VLOOKUP(T$22,$AM$23:$AQ$26,5,FALSE())+$U31*VLOOKUP(U$22,$AM$23:$AQ$26,5,FALSE())+$V31*VLOOKUP(V$22,$AM$23:$AQ$26,5,FALSE())+$Z31*VLOOKUP(Z$22,$AM$23:$AQ$26,5,FALSE())+$AA31*VLOOKUP(AA$22,$AM$23:$AQ$26,5,FALSE())+$AC31*VLOOKUP(AC$22,$AM$23:$AQ$26,5,FALSE())+$AD31*VLOOKUP(AD$22,$AM$23:$AQ$26,5,FALSE())+($W31+$X31+$Y31+$AB31+$AE31)*VLOOKUP($C68,$AN$29:$AP$88,3,FALSE()),$J68*VLOOKUP($D68&amp;$E68,$AH$23:$AK$25,4,FALSE())))</f>
        <v>0</v>
      </c>
      <c r="L68" s="147" t="n">
        <f aca="false">F68+J68</f>
        <v>0</v>
      </c>
      <c r="M68" s="87" t="n">
        <f aca="false">G68+H68+I68+K68</f>
        <v>0</v>
      </c>
      <c r="N68" s="80" t="e">
        <f aca="false">M68/L68</f>
        <v>#DIV/0!</v>
      </c>
      <c r="O68" s="38"/>
      <c r="P68" s="38"/>
      <c r="Q68" s="38"/>
      <c r="R68" s="38"/>
      <c r="S68" s="38"/>
      <c r="T68" s="38"/>
      <c r="U68" s="38"/>
      <c r="V68" s="38"/>
      <c r="W68" s="38"/>
      <c r="X68" s="38"/>
      <c r="Y68" s="38"/>
      <c r="Z68" s="38"/>
      <c r="AA68" s="38"/>
      <c r="AB68" s="38"/>
      <c r="AC68" s="38"/>
      <c r="AD68" s="38"/>
      <c r="AE68" s="38"/>
      <c r="AL68" s="62" t="str">
        <f aca="false">AM68&amp;AN68</f>
        <v>Électricité (kWh)Philippines</v>
      </c>
      <c r="AM68" s="65" t="s">
        <v>280</v>
      </c>
      <c r="AN68" s="65" t="s">
        <v>332</v>
      </c>
      <c r="AO68" s="65" t="s">
        <v>115</v>
      </c>
      <c r="AP68" s="134" t="n">
        <v>0.687</v>
      </c>
    </row>
    <row r="69" customFormat="false" ht="12.75" hidden="false" customHeight="false" outlineLevel="0" collapsed="false">
      <c r="B69" s="48" t="n">
        <f aca="false">B32</f>
        <v>0</v>
      </c>
      <c r="C69" s="48" t="n">
        <f aca="false">C32</f>
        <v>0</v>
      </c>
      <c r="D69" s="48" t="n">
        <f aca="false">D32</f>
        <v>0</v>
      </c>
      <c r="E69" s="48" t="n">
        <f aca="false">E32</f>
        <v>0</v>
      </c>
      <c r="F69" s="87" t="n">
        <f aca="false">F32</f>
        <v>0</v>
      </c>
      <c r="G69" s="87" t="n">
        <f aca="false">IF($R$20="Oui",$G32*VLOOKUP(G$22,$AM$23:$AQ$26,4,FALSE())+$H32*VLOOKUP(H$22,$AM$23:$AQ$26,4,FALSE())+$I32*VLOOKUP(I$22,$AM$23:$AQ$26,4,FALSE())+$M32*VLOOKUP(M$22,$AM$23:$AQ$26,4,FALSE())+$N32*VLOOKUP(N$22,$AM$23:$AQ$26,4,FALSE())+$P32*VLOOKUP(P$22,$AM$23:$AQ$26,4,FALSE())+$Q32*VLOOKUP(Q$22,$AM$23:$AQ$26,4,FALSE()),$F69*VLOOKUP($D69&amp;$E69,$AH$23:$AK$25,4,FALSE()))</f>
        <v>0</v>
      </c>
      <c r="H69" s="87" t="n">
        <f aca="false">IF(OR($C69=0,$D69=0,$E69=0),0,IF($R$20="Oui",($J32+$K32+$L32+$O32+$R32)*VLOOKUP($C69,$AN$29:$AP$88,3,FALSE()),$F69*VLOOKUP($D69&amp;$E69,$AH$23:$AK$25,4,FALSE())))</f>
        <v>0</v>
      </c>
      <c r="I69" s="87" t="n">
        <f aca="false">IF($R$20="Oui",$G32*VLOOKUP(G$22,$AM$23:$AQ$26,3,FALSE())+$H32*VLOOKUP(H$22,$AM$23:$AQ$26,3,FALSE())+$I32*VLOOKUP(I$22,$AM$23:$AQ$26,3,FALSE())+$M32*VLOOKUP(M$22,$AM$23:$AQ$26,3,FALSE())+$N32*VLOOKUP(N$22,$AM$23:$AQ$26,3,FALSE())+$P32*VLOOKUP(P$22,$AM$23:$AQ$26,3,FALSE())+$Q32*VLOOKUP(Q$22,$AM$23:$AQ$26,3,FALSE()),$F69*VLOOKUP($D69&amp;$E69,$AH$23:$AK$25,4,FALSE()))</f>
        <v>0</v>
      </c>
      <c r="J69" s="87" t="n">
        <f aca="false">S32</f>
        <v>0</v>
      </c>
      <c r="K69" s="146" t="n">
        <f aca="false">IF(OR($C69=0,$D69=0,$E69=0),0,IF($AE$20="Oui",$T32*VLOOKUP(T$22,$AM$23:$AQ$26,5,FALSE())+$U32*VLOOKUP(U$22,$AM$23:$AQ$26,5,FALSE())+$V32*VLOOKUP(V$22,$AM$23:$AQ$26,5,FALSE())+$Z32*VLOOKUP(Z$22,$AM$23:$AQ$26,5,FALSE())+$AA32*VLOOKUP(AA$22,$AM$23:$AQ$26,5,FALSE())+$AC32*VLOOKUP(AC$22,$AM$23:$AQ$26,5,FALSE())+$AD32*VLOOKUP(AD$22,$AM$23:$AQ$26,5,FALSE())+($W32+$X32+$Y32+$AB32+$AE32)*VLOOKUP($C69,$AN$29:$AP$88,3,FALSE()),$J69*VLOOKUP($D69&amp;$E69,$AH$23:$AK$25,4,FALSE())))</f>
        <v>0</v>
      </c>
      <c r="L69" s="147" t="n">
        <f aca="false">F69+J69</f>
        <v>0</v>
      </c>
      <c r="M69" s="87" t="n">
        <f aca="false">G69+H69+I69+K69</f>
        <v>0</v>
      </c>
      <c r="N69" s="80" t="e">
        <f aca="false">M69/L69</f>
        <v>#DIV/0!</v>
      </c>
      <c r="O69" s="38"/>
      <c r="P69" s="38"/>
      <c r="Q69" s="38"/>
      <c r="R69" s="38"/>
      <c r="S69" s="38"/>
      <c r="T69" s="38"/>
      <c r="U69" s="38"/>
      <c r="V69" s="38"/>
      <c r="W69" s="38"/>
      <c r="X69" s="38"/>
      <c r="Y69" s="38"/>
      <c r="Z69" s="38"/>
      <c r="AA69" s="38"/>
      <c r="AB69" s="38"/>
      <c r="AC69" s="38"/>
      <c r="AD69" s="38"/>
      <c r="AE69" s="38"/>
      <c r="AL69" s="62" t="str">
        <f aca="false">AM69&amp;AN69</f>
        <v>Électricité (kWh)Pologne</v>
      </c>
      <c r="AM69" s="65" t="s">
        <v>280</v>
      </c>
      <c r="AN69" s="65" t="s">
        <v>333</v>
      </c>
      <c r="AO69" s="65" t="s">
        <v>115</v>
      </c>
      <c r="AP69" s="134" t="n">
        <v>1.008</v>
      </c>
    </row>
    <row r="70" customFormat="false" ht="12.75" hidden="false" customHeight="false" outlineLevel="0" collapsed="false">
      <c r="B70" s="48" t="n">
        <f aca="false">B33</f>
        <v>0</v>
      </c>
      <c r="C70" s="48" t="n">
        <f aca="false">C33</f>
        <v>0</v>
      </c>
      <c r="D70" s="48" t="n">
        <f aca="false">D33</f>
        <v>0</v>
      </c>
      <c r="E70" s="48" t="n">
        <f aca="false">E33</f>
        <v>0</v>
      </c>
      <c r="F70" s="87" t="n">
        <f aca="false">F33</f>
        <v>0</v>
      </c>
      <c r="G70" s="87" t="n">
        <f aca="false">IF($R$20="Oui",$G33*VLOOKUP(G$22,$AM$23:$AQ$26,4,FALSE())+$H33*VLOOKUP(H$22,$AM$23:$AQ$26,4,FALSE())+$I33*VLOOKUP(I$22,$AM$23:$AQ$26,4,FALSE())+$M33*VLOOKUP(M$22,$AM$23:$AQ$26,4,FALSE())+$N33*VLOOKUP(N$22,$AM$23:$AQ$26,4,FALSE())+$P33*VLOOKUP(P$22,$AM$23:$AQ$26,4,FALSE())+$Q33*VLOOKUP(Q$22,$AM$23:$AQ$26,4,FALSE()),$F70*VLOOKUP($D70&amp;$E70,$AH$23:$AK$25,4,FALSE()))</f>
        <v>0</v>
      </c>
      <c r="H70" s="87" t="n">
        <f aca="false">IF(OR($C70=0,$D70=0,$E70=0),0,IF($R$20="Oui",($J33+$K33+$L33+$O33+$R33)*VLOOKUP($C70,$AN$29:$AP$88,3,FALSE()),$F70*VLOOKUP($D70&amp;$E70,$AH$23:$AK$25,4,FALSE())))</f>
        <v>0</v>
      </c>
      <c r="I70" s="87" t="n">
        <f aca="false">IF($R$20="Oui",$G33*VLOOKUP(G$22,$AM$23:$AQ$26,3,FALSE())+$H33*VLOOKUP(H$22,$AM$23:$AQ$26,3,FALSE())+$I33*VLOOKUP(I$22,$AM$23:$AQ$26,3,FALSE())+$M33*VLOOKUP(M$22,$AM$23:$AQ$26,3,FALSE())+$N33*VLOOKUP(N$22,$AM$23:$AQ$26,3,FALSE())+$P33*VLOOKUP(P$22,$AM$23:$AQ$26,3,FALSE())+$Q33*VLOOKUP(Q$22,$AM$23:$AQ$26,3,FALSE()),$F70*VLOOKUP($D70&amp;$E70,$AH$23:$AK$25,4,FALSE()))</f>
        <v>0</v>
      </c>
      <c r="J70" s="87" t="n">
        <f aca="false">S33</f>
        <v>0</v>
      </c>
      <c r="K70" s="146" t="n">
        <f aca="false">IF(OR($C70=0,$D70=0,$E70=0),0,IF($AE$20="Oui",$T33*VLOOKUP(T$22,$AM$23:$AQ$26,5,FALSE())+$U33*VLOOKUP(U$22,$AM$23:$AQ$26,5,FALSE())+$V33*VLOOKUP(V$22,$AM$23:$AQ$26,5,FALSE())+$Z33*VLOOKUP(Z$22,$AM$23:$AQ$26,5,FALSE())+$AA33*VLOOKUP(AA$22,$AM$23:$AQ$26,5,FALSE())+$AC33*VLOOKUP(AC$22,$AM$23:$AQ$26,5,FALSE())+$AD33*VLOOKUP(AD$22,$AM$23:$AQ$26,5,FALSE())+($W33+$X33+$Y33+$AB33+$AE33)*VLOOKUP($C70,$AN$29:$AP$88,3,FALSE()),$J70*VLOOKUP($D70&amp;$E70,$AH$23:$AK$25,4,FALSE())))</f>
        <v>0</v>
      </c>
      <c r="L70" s="147" t="n">
        <f aca="false">F70+J70</f>
        <v>0</v>
      </c>
      <c r="M70" s="87" t="n">
        <f aca="false">G70+H70+I70+K70</f>
        <v>0</v>
      </c>
      <c r="N70" s="80" t="e">
        <f aca="false">M70/L70</f>
        <v>#DIV/0!</v>
      </c>
      <c r="O70" s="38"/>
      <c r="P70" s="38"/>
      <c r="Q70" s="38"/>
      <c r="R70" s="38"/>
      <c r="S70" s="38"/>
      <c r="T70" s="38"/>
      <c r="U70" s="38"/>
      <c r="V70" s="38"/>
      <c r="W70" s="38"/>
      <c r="X70" s="38"/>
      <c r="Y70" s="38"/>
      <c r="Z70" s="38"/>
      <c r="AA70" s="38"/>
      <c r="AB70" s="38"/>
      <c r="AC70" s="38"/>
      <c r="AD70" s="38"/>
      <c r="AE70" s="38"/>
      <c r="AL70" s="62" t="str">
        <f aca="false">AM70&amp;AN70</f>
        <v>Électricité (kWh)Portugal</v>
      </c>
      <c r="AM70" s="65" t="s">
        <v>280</v>
      </c>
      <c r="AN70" s="65" t="s">
        <v>334</v>
      </c>
      <c r="AO70" s="65" t="s">
        <v>115</v>
      </c>
      <c r="AP70" s="134" t="n">
        <v>0.365</v>
      </c>
    </row>
    <row r="71" customFormat="false" ht="12.75" hidden="false" customHeight="false" outlineLevel="0" collapsed="false">
      <c r="B71" s="48" t="n">
        <f aca="false">B34</f>
        <v>0</v>
      </c>
      <c r="C71" s="48" t="n">
        <f aca="false">C34</f>
        <v>0</v>
      </c>
      <c r="D71" s="48" t="n">
        <f aca="false">D34</f>
        <v>0</v>
      </c>
      <c r="E71" s="48" t="n">
        <f aca="false">E34</f>
        <v>0</v>
      </c>
      <c r="F71" s="87" t="n">
        <f aca="false">F34</f>
        <v>0</v>
      </c>
      <c r="G71" s="87" t="n">
        <f aca="false">IF($R$20="Oui",$G34*VLOOKUP(G$22,$AM$23:$AQ$26,4,FALSE())+$H34*VLOOKUP(H$22,$AM$23:$AQ$26,4,FALSE())+$I34*VLOOKUP(I$22,$AM$23:$AQ$26,4,FALSE())+$M34*VLOOKUP(M$22,$AM$23:$AQ$26,4,FALSE())+$N34*VLOOKUP(N$22,$AM$23:$AQ$26,4,FALSE())+$P34*VLOOKUP(P$22,$AM$23:$AQ$26,4,FALSE())+$Q34*VLOOKUP(Q$22,$AM$23:$AQ$26,4,FALSE()),$F71*VLOOKUP($D71&amp;$E71,$AH$23:$AK$25,4,FALSE()))</f>
        <v>0</v>
      </c>
      <c r="H71" s="87" t="n">
        <f aca="false">IF(OR($C71=0,$D71=0,$E71=0),0,IF($R$20="Oui",($J34+$K34+$L34+$O34+$R34)*VLOOKUP($C71,$AN$29:$AP$88,3,FALSE()),$F71*VLOOKUP($D71&amp;$E71,$AH$23:$AK$25,4,FALSE())))</f>
        <v>0</v>
      </c>
      <c r="I71" s="87" t="n">
        <f aca="false">IF($R$20="Oui",$G34*VLOOKUP(G$22,$AM$23:$AQ$26,3,FALSE())+$H34*VLOOKUP(H$22,$AM$23:$AQ$26,3,FALSE())+$I34*VLOOKUP(I$22,$AM$23:$AQ$26,3,FALSE())+$M34*VLOOKUP(M$22,$AM$23:$AQ$26,3,FALSE())+$N34*VLOOKUP(N$22,$AM$23:$AQ$26,3,FALSE())+$P34*VLOOKUP(P$22,$AM$23:$AQ$26,3,FALSE())+$Q34*VLOOKUP(Q$22,$AM$23:$AQ$26,3,FALSE()),$F71*VLOOKUP($D71&amp;$E71,$AH$23:$AK$25,4,FALSE()))</f>
        <v>0</v>
      </c>
      <c r="J71" s="87" t="n">
        <f aca="false">S34</f>
        <v>0</v>
      </c>
      <c r="K71" s="146" t="n">
        <f aca="false">IF(OR($C71=0,$D71=0,$E71=0),0,IF($AE$20="Oui",$T34*VLOOKUP(T$22,$AM$23:$AQ$26,5,FALSE())+$U34*VLOOKUP(U$22,$AM$23:$AQ$26,5,FALSE())+$V34*VLOOKUP(V$22,$AM$23:$AQ$26,5,FALSE())+$Z34*VLOOKUP(Z$22,$AM$23:$AQ$26,5,FALSE())+$AA34*VLOOKUP(AA$22,$AM$23:$AQ$26,5,FALSE())+$AC34*VLOOKUP(AC$22,$AM$23:$AQ$26,5,FALSE())+$AD34*VLOOKUP(AD$22,$AM$23:$AQ$26,5,FALSE())+($W34+$X34+$Y34+$AB34+$AE34)*VLOOKUP($C71,$AN$29:$AP$88,3,FALSE()),$J71*VLOOKUP($D71&amp;$E71,$AH$23:$AK$25,4,FALSE())))</f>
        <v>0</v>
      </c>
      <c r="L71" s="147" t="n">
        <f aca="false">F71+J71</f>
        <v>0</v>
      </c>
      <c r="M71" s="87" t="n">
        <f aca="false">G71+H71+I71+K71</f>
        <v>0</v>
      </c>
      <c r="N71" s="80" t="e">
        <f aca="false">M71/L71</f>
        <v>#DIV/0!</v>
      </c>
      <c r="O71" s="38"/>
      <c r="P71" s="38"/>
      <c r="Q71" s="38"/>
      <c r="R71" s="38"/>
      <c r="S71" s="38"/>
      <c r="T71" s="38"/>
      <c r="U71" s="38"/>
      <c r="V71" s="38"/>
      <c r="W71" s="38"/>
      <c r="X71" s="38"/>
      <c r="Y71" s="38"/>
      <c r="Z71" s="38"/>
      <c r="AA71" s="38"/>
      <c r="AB71" s="38"/>
      <c r="AC71" s="38"/>
      <c r="AD71" s="38"/>
      <c r="AE71" s="38"/>
      <c r="AL71" s="62" t="str">
        <f aca="false">AM71&amp;AN71</f>
        <v>Électricité (kWh)Qatar</v>
      </c>
      <c r="AM71" s="65" t="s">
        <v>280</v>
      </c>
      <c r="AN71" s="65" t="s">
        <v>335</v>
      </c>
      <c r="AO71" s="65" t="s">
        <v>115</v>
      </c>
      <c r="AP71" s="134" t="n">
        <v>0.528</v>
      </c>
    </row>
    <row r="72" customFormat="false" ht="12.75" hidden="false" customHeight="false" outlineLevel="0" collapsed="false">
      <c r="B72" s="48" t="n">
        <f aca="false">B35</f>
        <v>0</v>
      </c>
      <c r="C72" s="48" t="n">
        <f aca="false">C35</f>
        <v>0</v>
      </c>
      <c r="D72" s="48" t="n">
        <f aca="false">D35</f>
        <v>0</v>
      </c>
      <c r="E72" s="48" t="n">
        <f aca="false">E35</f>
        <v>0</v>
      </c>
      <c r="F72" s="87" t="n">
        <f aca="false">F35</f>
        <v>0</v>
      </c>
      <c r="G72" s="87" t="n">
        <f aca="false">IF($R$20="Oui",$G35*VLOOKUP(G$22,$AM$23:$AQ$26,4,FALSE())+$H35*VLOOKUP(H$22,$AM$23:$AQ$26,4,FALSE())+$I35*VLOOKUP(I$22,$AM$23:$AQ$26,4,FALSE())+$M35*VLOOKUP(M$22,$AM$23:$AQ$26,4,FALSE())+$N35*VLOOKUP(N$22,$AM$23:$AQ$26,4,FALSE())+$P35*VLOOKUP(P$22,$AM$23:$AQ$26,4,FALSE())+$Q35*VLOOKUP(Q$22,$AM$23:$AQ$26,4,FALSE()),$F72*VLOOKUP($D72&amp;$E72,$AH$23:$AK$25,4,FALSE()))</f>
        <v>0</v>
      </c>
      <c r="H72" s="87" t="n">
        <f aca="false">IF(OR($C72=0,$D72=0,$E72=0),0,IF($R$20="Oui",($J35+$K35+$L35+$O35+$R35)*VLOOKUP($C72,$AN$29:$AP$88,3,FALSE()),$F72*VLOOKUP($D72&amp;$E72,$AH$23:$AK$25,4,FALSE())))</f>
        <v>0</v>
      </c>
      <c r="I72" s="87" t="n">
        <f aca="false">IF($R$20="Oui",$G35*VLOOKUP(G$22,$AM$23:$AQ$26,3,FALSE())+$H35*VLOOKUP(H$22,$AM$23:$AQ$26,3,FALSE())+$I35*VLOOKUP(I$22,$AM$23:$AQ$26,3,FALSE())+$M35*VLOOKUP(M$22,$AM$23:$AQ$26,3,FALSE())+$N35*VLOOKUP(N$22,$AM$23:$AQ$26,3,FALSE())+$P35*VLOOKUP(P$22,$AM$23:$AQ$26,3,FALSE())+$Q35*VLOOKUP(Q$22,$AM$23:$AQ$26,3,FALSE()),$F72*VLOOKUP($D72&amp;$E72,$AH$23:$AK$25,4,FALSE()))</f>
        <v>0</v>
      </c>
      <c r="J72" s="87" t="n">
        <f aca="false">S35</f>
        <v>0</v>
      </c>
      <c r="K72" s="146" t="n">
        <f aca="false">IF(OR($C72=0,$D72=0,$E72=0),0,IF($AE$20="Oui",$T35*VLOOKUP(T$22,$AM$23:$AQ$26,5,FALSE())+$U35*VLOOKUP(U$22,$AM$23:$AQ$26,5,FALSE())+$V35*VLOOKUP(V$22,$AM$23:$AQ$26,5,FALSE())+$Z35*VLOOKUP(Z$22,$AM$23:$AQ$26,5,FALSE())+$AA35*VLOOKUP(AA$22,$AM$23:$AQ$26,5,FALSE())+$AC35*VLOOKUP(AC$22,$AM$23:$AQ$26,5,FALSE())+$AD35*VLOOKUP(AD$22,$AM$23:$AQ$26,5,FALSE())+($W35+$X35+$Y35+$AB35+$AE35)*VLOOKUP($C72,$AN$29:$AP$88,3,FALSE()),$J72*VLOOKUP($D72&amp;$E72,$AH$23:$AK$25,4,FALSE())))</f>
        <v>0</v>
      </c>
      <c r="L72" s="147" t="n">
        <f aca="false">F72+J72</f>
        <v>0</v>
      </c>
      <c r="M72" s="87" t="n">
        <f aca="false">G72+H72+I72+K72</f>
        <v>0</v>
      </c>
      <c r="N72" s="80" t="e">
        <f aca="false">M72/L72</f>
        <v>#DIV/0!</v>
      </c>
      <c r="O72" s="38"/>
      <c r="P72" s="38"/>
      <c r="Q72" s="38"/>
      <c r="R72" s="38"/>
      <c r="S72" s="38"/>
      <c r="T72" s="38"/>
      <c r="U72" s="38"/>
      <c r="V72" s="38"/>
      <c r="W72" s="38"/>
      <c r="X72" s="38"/>
      <c r="Y72" s="38"/>
      <c r="Z72" s="38"/>
      <c r="AA72" s="38"/>
      <c r="AB72" s="38"/>
      <c r="AC72" s="38"/>
      <c r="AD72" s="38"/>
      <c r="AE72" s="38"/>
      <c r="AL72" s="62" t="str">
        <f aca="false">AM72&amp;AN72</f>
        <v>Électricité (kWh)République tchèque</v>
      </c>
      <c r="AM72" s="65" t="s">
        <v>280</v>
      </c>
      <c r="AN72" s="65" t="s">
        <v>336</v>
      </c>
      <c r="AO72" s="65" t="s">
        <v>115</v>
      </c>
      <c r="AP72" s="134" t="n">
        <v>0.767</v>
      </c>
    </row>
    <row r="73" customFormat="false" ht="12.75" hidden="false" customHeight="false" outlineLevel="0" collapsed="false">
      <c r="B73" s="48" t="n">
        <f aca="false">B36</f>
        <v>0</v>
      </c>
      <c r="C73" s="48" t="n">
        <f aca="false">C36</f>
        <v>0</v>
      </c>
      <c r="D73" s="48" t="n">
        <f aca="false">D36</f>
        <v>0</v>
      </c>
      <c r="E73" s="48" t="n">
        <f aca="false">E36</f>
        <v>0</v>
      </c>
      <c r="F73" s="87" t="n">
        <f aca="false">F36</f>
        <v>0</v>
      </c>
      <c r="G73" s="87" t="n">
        <f aca="false">IF($R$20="Oui",$G36*VLOOKUP(G$22,$AM$23:$AQ$26,4,FALSE())+$H36*VLOOKUP(H$22,$AM$23:$AQ$26,4,FALSE())+$I36*VLOOKUP(I$22,$AM$23:$AQ$26,4,FALSE())+$M36*VLOOKUP(M$22,$AM$23:$AQ$26,4,FALSE())+$N36*VLOOKUP(N$22,$AM$23:$AQ$26,4,FALSE())+$P36*VLOOKUP(P$22,$AM$23:$AQ$26,4,FALSE())+$Q36*VLOOKUP(Q$22,$AM$23:$AQ$26,4,FALSE()),$F73*VLOOKUP($D73&amp;$E73,$AH$23:$AK$25,4,FALSE()))</f>
        <v>0</v>
      </c>
      <c r="H73" s="87" t="n">
        <f aca="false">IF(OR($C73=0,$D73=0,$E73=0),0,IF($R$20="Oui",($J36+$K36+$L36+$O36+$R36)*VLOOKUP($C73,$AN$29:$AP$88,3,FALSE()),$F73*VLOOKUP($D73&amp;$E73,$AH$23:$AK$25,4,FALSE())))</f>
        <v>0</v>
      </c>
      <c r="I73" s="87" t="n">
        <f aca="false">IF($R$20="Oui",$G36*VLOOKUP(G$22,$AM$23:$AQ$26,3,FALSE())+$H36*VLOOKUP(H$22,$AM$23:$AQ$26,3,FALSE())+$I36*VLOOKUP(I$22,$AM$23:$AQ$26,3,FALSE())+$M36*VLOOKUP(M$22,$AM$23:$AQ$26,3,FALSE())+$N36*VLOOKUP(N$22,$AM$23:$AQ$26,3,FALSE())+$P36*VLOOKUP(P$22,$AM$23:$AQ$26,3,FALSE())+$Q36*VLOOKUP(Q$22,$AM$23:$AQ$26,3,FALSE()),$F73*VLOOKUP($D73&amp;$E73,$AH$23:$AK$25,4,FALSE()))</f>
        <v>0</v>
      </c>
      <c r="J73" s="87" t="n">
        <f aca="false">S36</f>
        <v>0</v>
      </c>
      <c r="K73" s="146" t="n">
        <f aca="false">IF(OR($C73=0,$D73=0,$E73=0),0,IF($AE$20="Oui",$T36*VLOOKUP(T$22,$AM$23:$AQ$26,5,FALSE())+$U36*VLOOKUP(U$22,$AM$23:$AQ$26,5,FALSE())+$V36*VLOOKUP(V$22,$AM$23:$AQ$26,5,FALSE())+$Z36*VLOOKUP(Z$22,$AM$23:$AQ$26,5,FALSE())+$AA36*VLOOKUP(AA$22,$AM$23:$AQ$26,5,FALSE())+$AC36*VLOOKUP(AC$22,$AM$23:$AQ$26,5,FALSE())+$AD36*VLOOKUP(AD$22,$AM$23:$AQ$26,5,FALSE())+($W36+$X36+$Y36+$AB36+$AE36)*VLOOKUP($C73,$AN$29:$AP$88,3,FALSE()),$J73*VLOOKUP($D73&amp;$E73,$AH$23:$AK$25,4,FALSE())))</f>
        <v>0</v>
      </c>
      <c r="L73" s="147" t="n">
        <f aca="false">F73+J73</f>
        <v>0</v>
      </c>
      <c r="M73" s="87" t="n">
        <f aca="false">G73+H73+I73+K73</f>
        <v>0</v>
      </c>
      <c r="N73" s="80" t="e">
        <f aca="false">M73/L73</f>
        <v>#DIV/0!</v>
      </c>
      <c r="O73" s="38"/>
      <c r="P73" s="38"/>
      <c r="Q73" s="38"/>
      <c r="R73" s="38"/>
      <c r="S73" s="38"/>
      <c r="T73" s="38"/>
      <c r="U73" s="38"/>
      <c r="V73" s="38"/>
      <c r="W73" s="38"/>
      <c r="X73" s="38"/>
      <c r="Y73" s="38"/>
      <c r="Z73" s="38"/>
      <c r="AA73" s="38"/>
      <c r="AB73" s="38"/>
      <c r="AC73" s="38"/>
      <c r="AD73" s="38"/>
      <c r="AE73" s="38"/>
      <c r="AL73" s="62" t="str">
        <f aca="false">AM73&amp;AN73</f>
        <v>Électricité (kWh)Roumanie</v>
      </c>
      <c r="AM73" s="65" t="s">
        <v>280</v>
      </c>
      <c r="AN73" s="65" t="s">
        <v>337</v>
      </c>
      <c r="AO73" s="65" t="s">
        <v>115</v>
      </c>
      <c r="AP73" s="134" t="n">
        <v>0.444</v>
      </c>
    </row>
    <row r="74" customFormat="false" ht="12.75" hidden="false" customHeight="false" outlineLevel="0" collapsed="false">
      <c r="B74" s="48" t="n">
        <f aca="false">B37</f>
        <v>0</v>
      </c>
      <c r="C74" s="48" t="n">
        <f aca="false">C37</f>
        <v>0</v>
      </c>
      <c r="D74" s="48" t="n">
        <f aca="false">D37</f>
        <v>0</v>
      </c>
      <c r="E74" s="48" t="n">
        <f aca="false">E37</f>
        <v>0</v>
      </c>
      <c r="F74" s="87" t="n">
        <f aca="false">F37</f>
        <v>0</v>
      </c>
      <c r="G74" s="87" t="n">
        <f aca="false">IF($R$20="Oui",$G37*VLOOKUP(G$22,$AM$23:$AQ$26,4,FALSE())+$H37*VLOOKUP(H$22,$AM$23:$AQ$26,4,FALSE())+$I37*VLOOKUP(I$22,$AM$23:$AQ$26,4,FALSE())+$M37*VLOOKUP(M$22,$AM$23:$AQ$26,4,FALSE())+$N37*VLOOKUP(N$22,$AM$23:$AQ$26,4,FALSE())+$P37*VLOOKUP(P$22,$AM$23:$AQ$26,4,FALSE())+$Q37*VLOOKUP(Q$22,$AM$23:$AQ$26,4,FALSE()),$F74*VLOOKUP($D74&amp;$E74,$AH$23:$AK$25,4,FALSE()))</f>
        <v>0</v>
      </c>
      <c r="H74" s="87" t="n">
        <f aca="false">IF(OR($C74=0,$D74=0,$E74=0),0,IF($R$20="Oui",($J37+$K37+$L37+$O37+$R37)*VLOOKUP($C74,$AN$29:$AP$88,3,FALSE()),$F74*VLOOKUP($D74&amp;$E74,$AH$23:$AK$25,4,FALSE())))</f>
        <v>0</v>
      </c>
      <c r="I74" s="87" t="n">
        <f aca="false">IF($R$20="Oui",$G37*VLOOKUP(G$22,$AM$23:$AQ$26,3,FALSE())+$H37*VLOOKUP(H$22,$AM$23:$AQ$26,3,FALSE())+$I37*VLOOKUP(I$22,$AM$23:$AQ$26,3,FALSE())+$M37*VLOOKUP(M$22,$AM$23:$AQ$26,3,FALSE())+$N37*VLOOKUP(N$22,$AM$23:$AQ$26,3,FALSE())+$P37*VLOOKUP(P$22,$AM$23:$AQ$26,3,FALSE())+$Q37*VLOOKUP(Q$22,$AM$23:$AQ$26,3,FALSE()),$F74*VLOOKUP($D74&amp;$E74,$AH$23:$AK$25,4,FALSE()))</f>
        <v>0</v>
      </c>
      <c r="J74" s="87" t="n">
        <f aca="false">S37</f>
        <v>0</v>
      </c>
      <c r="K74" s="146" t="n">
        <f aca="false">IF(OR($C74=0,$D74=0,$E74=0),0,IF($AE$20="Oui",$T37*VLOOKUP(T$22,$AM$23:$AQ$26,5,FALSE())+$U37*VLOOKUP(U$22,$AM$23:$AQ$26,5,FALSE())+$V37*VLOOKUP(V$22,$AM$23:$AQ$26,5,FALSE())+$Z37*VLOOKUP(Z$22,$AM$23:$AQ$26,5,FALSE())+$AA37*VLOOKUP(AA$22,$AM$23:$AQ$26,5,FALSE())+$AC37*VLOOKUP(AC$22,$AM$23:$AQ$26,5,FALSE())+$AD37*VLOOKUP(AD$22,$AM$23:$AQ$26,5,FALSE())+($W37+$X37+$Y37+$AB37+$AE37)*VLOOKUP($C74,$AN$29:$AP$88,3,FALSE()),$J74*VLOOKUP($D74&amp;$E74,$AH$23:$AK$25,4,FALSE())))</f>
        <v>0</v>
      </c>
      <c r="L74" s="147" t="n">
        <f aca="false">F74+J74</f>
        <v>0</v>
      </c>
      <c r="M74" s="87" t="n">
        <f aca="false">G74+H74+I74+K74</f>
        <v>0</v>
      </c>
      <c r="N74" s="80" t="e">
        <f aca="false">M74/L74</f>
        <v>#DIV/0!</v>
      </c>
      <c r="O74" s="38"/>
      <c r="P74" s="38"/>
      <c r="Q74" s="38"/>
      <c r="R74" s="38"/>
      <c r="S74" s="38"/>
      <c r="T74" s="38"/>
      <c r="U74" s="38"/>
      <c r="V74" s="38"/>
      <c r="W74" s="38"/>
      <c r="X74" s="38"/>
      <c r="Y74" s="38"/>
      <c r="Z74" s="38"/>
      <c r="AA74" s="38"/>
      <c r="AB74" s="38"/>
      <c r="AC74" s="38"/>
      <c r="AD74" s="38"/>
      <c r="AE74" s="38"/>
      <c r="AL74" s="62" t="str">
        <f aca="false">AM74&amp;AN74</f>
        <v>Électricité (kWh)Royaume-Uni</v>
      </c>
      <c r="AM74" s="65" t="s">
        <v>280</v>
      </c>
      <c r="AN74" s="65" t="s">
        <v>338</v>
      </c>
      <c r="AO74" s="65" t="s">
        <v>115</v>
      </c>
      <c r="AP74" s="134" t="n">
        <v>0.531</v>
      </c>
    </row>
    <row r="75" customFormat="false" ht="12.75" hidden="false" customHeight="false" outlineLevel="0" collapsed="false">
      <c r="B75" s="48" t="n">
        <f aca="false">B38</f>
        <v>0</v>
      </c>
      <c r="C75" s="48" t="n">
        <f aca="false">C38</f>
        <v>0</v>
      </c>
      <c r="D75" s="48" t="n">
        <f aca="false">D38</f>
        <v>0</v>
      </c>
      <c r="E75" s="48" t="n">
        <f aca="false">E38</f>
        <v>0</v>
      </c>
      <c r="F75" s="87" t="n">
        <f aca="false">F38</f>
        <v>0</v>
      </c>
      <c r="G75" s="87" t="n">
        <f aca="false">IF($R$20="Oui",$G38*VLOOKUP(G$22,$AM$23:$AQ$26,4,FALSE())+$H38*VLOOKUP(H$22,$AM$23:$AQ$26,4,FALSE())+$I38*VLOOKUP(I$22,$AM$23:$AQ$26,4,FALSE())+$M38*VLOOKUP(M$22,$AM$23:$AQ$26,4,FALSE())+$N38*VLOOKUP(N$22,$AM$23:$AQ$26,4,FALSE())+$P38*VLOOKUP(P$22,$AM$23:$AQ$26,4,FALSE())+$Q38*VLOOKUP(Q$22,$AM$23:$AQ$26,4,FALSE()),$F75*VLOOKUP($D75&amp;$E75,$AH$23:$AK$25,4,FALSE()))</f>
        <v>0</v>
      </c>
      <c r="H75" s="87" t="n">
        <f aca="false">IF(OR($C75=0,$D75=0,$E75=0),0,IF($R$20="Oui",($J38+$K38+$L38+$O38+$R38)*VLOOKUP($C75,$AN$29:$AP$88,3,FALSE()),$F75*VLOOKUP($D75&amp;$E75,$AH$23:$AK$25,4,FALSE())))</f>
        <v>0</v>
      </c>
      <c r="I75" s="87" t="n">
        <f aca="false">IF($R$20="Oui",$G38*VLOOKUP(G$22,$AM$23:$AQ$26,3,FALSE())+$H38*VLOOKUP(H$22,$AM$23:$AQ$26,3,FALSE())+$I38*VLOOKUP(I$22,$AM$23:$AQ$26,3,FALSE())+$M38*VLOOKUP(M$22,$AM$23:$AQ$26,3,FALSE())+$N38*VLOOKUP(N$22,$AM$23:$AQ$26,3,FALSE())+$P38*VLOOKUP(P$22,$AM$23:$AQ$26,3,FALSE())+$Q38*VLOOKUP(Q$22,$AM$23:$AQ$26,3,FALSE()),$F75*VLOOKUP($D75&amp;$E75,$AH$23:$AK$25,4,FALSE()))</f>
        <v>0</v>
      </c>
      <c r="J75" s="87" t="n">
        <f aca="false">S38</f>
        <v>0</v>
      </c>
      <c r="K75" s="146" t="n">
        <f aca="false">IF(OR($C75=0,$D75=0,$E75=0),0,IF($AE$20="Oui",$T38*VLOOKUP(T$22,$AM$23:$AQ$26,5,FALSE())+$U38*VLOOKUP(U$22,$AM$23:$AQ$26,5,FALSE())+$V38*VLOOKUP(V$22,$AM$23:$AQ$26,5,FALSE())+$Z38*VLOOKUP(Z$22,$AM$23:$AQ$26,5,FALSE())+$AA38*VLOOKUP(AA$22,$AM$23:$AQ$26,5,FALSE())+$AC38*VLOOKUP(AC$22,$AM$23:$AQ$26,5,FALSE())+$AD38*VLOOKUP(AD$22,$AM$23:$AQ$26,5,FALSE())+($W38+$X38+$Y38+$AB38+$AE38)*VLOOKUP($C75,$AN$29:$AP$88,3,FALSE()),$J75*VLOOKUP($D75&amp;$E75,$AH$23:$AK$25,4,FALSE())))</f>
        <v>0</v>
      </c>
      <c r="L75" s="147" t="n">
        <f aca="false">F75+J75</f>
        <v>0</v>
      </c>
      <c r="M75" s="87" t="n">
        <f aca="false">G75+H75+I75+K75</f>
        <v>0</v>
      </c>
      <c r="N75" s="80" t="e">
        <f aca="false">M75/L75</f>
        <v>#DIV/0!</v>
      </c>
      <c r="O75" s="38"/>
      <c r="P75" s="38"/>
      <c r="Q75" s="38"/>
      <c r="R75" s="38"/>
      <c r="S75" s="38"/>
      <c r="T75" s="38"/>
      <c r="U75" s="38"/>
      <c r="V75" s="38"/>
      <c r="W75" s="38"/>
      <c r="X75" s="38"/>
      <c r="Y75" s="38"/>
      <c r="Z75" s="38"/>
      <c r="AA75" s="38"/>
      <c r="AB75" s="38"/>
      <c r="AC75" s="38"/>
      <c r="AD75" s="38"/>
      <c r="AE75" s="38"/>
      <c r="AL75" s="62" t="str">
        <f aca="false">AM75&amp;AN75</f>
        <v>Électricité (kWh)Russie</v>
      </c>
      <c r="AM75" s="65" t="s">
        <v>280</v>
      </c>
      <c r="AN75" s="65" t="s">
        <v>339</v>
      </c>
      <c r="AO75" s="65" t="s">
        <v>115</v>
      </c>
      <c r="AP75" s="66" t="n">
        <v>0.74</v>
      </c>
    </row>
    <row r="76" customFormat="false" ht="12.75" hidden="false" customHeight="false" outlineLevel="0" collapsed="false">
      <c r="B76" s="48" t="n">
        <f aca="false">B39</f>
        <v>0</v>
      </c>
      <c r="C76" s="48" t="n">
        <f aca="false">C39</f>
        <v>0</v>
      </c>
      <c r="D76" s="48" t="n">
        <f aca="false">D39</f>
        <v>0</v>
      </c>
      <c r="E76" s="48" t="n">
        <f aca="false">E39</f>
        <v>0</v>
      </c>
      <c r="F76" s="87" t="n">
        <f aca="false">F39</f>
        <v>0</v>
      </c>
      <c r="G76" s="87" t="n">
        <f aca="false">IF($R$20="Oui",$G39*VLOOKUP(G$22,$AM$23:$AQ$26,4,FALSE())+$H39*VLOOKUP(H$22,$AM$23:$AQ$26,4,FALSE())+$I39*VLOOKUP(I$22,$AM$23:$AQ$26,4,FALSE())+$M39*VLOOKUP(M$22,$AM$23:$AQ$26,4,FALSE())+$N39*VLOOKUP(N$22,$AM$23:$AQ$26,4,FALSE())+$P39*VLOOKUP(P$22,$AM$23:$AQ$26,4,FALSE())+$Q39*VLOOKUP(Q$22,$AM$23:$AQ$26,4,FALSE()),$F76*VLOOKUP($D76&amp;$E76,$AH$23:$AK$25,4,FALSE()))</f>
        <v>0</v>
      </c>
      <c r="H76" s="87" t="n">
        <f aca="false">IF(OR($C76=0,$D76=0,$E76=0),0,IF($R$20="Oui",($J39+$K39+$L39+$O39+$R39)*VLOOKUP($C76,$AN$29:$AP$88,3,FALSE()),$F76*VLOOKUP($D76&amp;$E76,$AH$23:$AK$25,4,FALSE())))</f>
        <v>0</v>
      </c>
      <c r="I76" s="87" t="n">
        <f aca="false">IF($R$20="Oui",$G39*VLOOKUP(G$22,$AM$23:$AQ$26,3,FALSE())+$H39*VLOOKUP(H$22,$AM$23:$AQ$26,3,FALSE())+$I39*VLOOKUP(I$22,$AM$23:$AQ$26,3,FALSE())+$M39*VLOOKUP(M$22,$AM$23:$AQ$26,3,FALSE())+$N39*VLOOKUP(N$22,$AM$23:$AQ$26,3,FALSE())+$P39*VLOOKUP(P$22,$AM$23:$AQ$26,3,FALSE())+$Q39*VLOOKUP(Q$22,$AM$23:$AQ$26,3,FALSE()),$F76*VLOOKUP($D76&amp;$E76,$AH$23:$AK$25,4,FALSE()))</f>
        <v>0</v>
      </c>
      <c r="J76" s="87" t="n">
        <f aca="false">S39</f>
        <v>0</v>
      </c>
      <c r="K76" s="146" t="n">
        <f aca="false">IF(OR($C76=0,$D76=0,$E76=0),0,IF($AE$20="Oui",$T39*VLOOKUP(T$22,$AM$23:$AQ$26,5,FALSE())+$U39*VLOOKUP(U$22,$AM$23:$AQ$26,5,FALSE())+$V39*VLOOKUP(V$22,$AM$23:$AQ$26,5,FALSE())+$Z39*VLOOKUP(Z$22,$AM$23:$AQ$26,5,FALSE())+$AA39*VLOOKUP(AA$22,$AM$23:$AQ$26,5,FALSE())+$AC39*VLOOKUP(AC$22,$AM$23:$AQ$26,5,FALSE())+$AD39*VLOOKUP(AD$22,$AM$23:$AQ$26,5,FALSE())+($W39+$X39+$Y39+$AB39+$AE39)*VLOOKUP($C76,$AN$29:$AP$88,3,FALSE()),$J76*VLOOKUP($D76&amp;$E76,$AH$23:$AK$25,4,FALSE())))</f>
        <v>0</v>
      </c>
      <c r="L76" s="147" t="n">
        <f aca="false">F76+J76</f>
        <v>0</v>
      </c>
      <c r="M76" s="87" t="n">
        <f aca="false">G76+H76+I76+K76</f>
        <v>0</v>
      </c>
      <c r="N76" s="80" t="e">
        <f aca="false">M76/L76</f>
        <v>#DIV/0!</v>
      </c>
      <c r="O76" s="38"/>
      <c r="P76" s="38"/>
      <c r="Q76" s="38"/>
      <c r="R76" s="38"/>
      <c r="S76" s="38"/>
      <c r="T76" s="38"/>
      <c r="U76" s="38"/>
      <c r="V76" s="38"/>
      <c r="W76" s="38"/>
      <c r="X76" s="38"/>
      <c r="Y76" s="38"/>
      <c r="Z76" s="38"/>
      <c r="AA76" s="38"/>
      <c r="AB76" s="38"/>
      <c r="AC76" s="38"/>
      <c r="AD76" s="38"/>
      <c r="AE76" s="38"/>
      <c r="AL76" s="62" t="str">
        <f aca="false">AM76&amp;AN76</f>
        <v>Électricité (kWh)Serbie</v>
      </c>
      <c r="AM76" s="65" t="s">
        <v>280</v>
      </c>
      <c r="AN76" s="65" t="s">
        <v>340</v>
      </c>
      <c r="AO76" s="65" t="s">
        <v>115</v>
      </c>
      <c r="AP76" s="134" t="n">
        <v>0.867</v>
      </c>
    </row>
    <row r="77" customFormat="false" ht="12.75" hidden="false" customHeight="false" outlineLevel="0" collapsed="false">
      <c r="B77" s="48" t="n">
        <f aca="false">B40</f>
        <v>0</v>
      </c>
      <c r="C77" s="48" t="n">
        <f aca="false">C40</f>
        <v>0</v>
      </c>
      <c r="D77" s="48" t="n">
        <f aca="false">D40</f>
        <v>0</v>
      </c>
      <c r="E77" s="48" t="n">
        <f aca="false">E40</f>
        <v>0</v>
      </c>
      <c r="F77" s="87" t="n">
        <f aca="false">F40</f>
        <v>0</v>
      </c>
      <c r="G77" s="87" t="n">
        <f aca="false">IF($R$20="Oui",$G40*VLOOKUP(G$22,$AM$23:$AQ$26,4,FALSE())+$H40*VLOOKUP(H$22,$AM$23:$AQ$26,4,FALSE())+$I40*VLOOKUP(I$22,$AM$23:$AQ$26,4,FALSE())+$M40*VLOOKUP(M$22,$AM$23:$AQ$26,4,FALSE())+$N40*VLOOKUP(N$22,$AM$23:$AQ$26,4,FALSE())+$P40*VLOOKUP(P$22,$AM$23:$AQ$26,4,FALSE())+$Q40*VLOOKUP(Q$22,$AM$23:$AQ$26,4,FALSE()),$F77*VLOOKUP($D77&amp;$E77,$AH$23:$AK$25,4,FALSE()))</f>
        <v>0</v>
      </c>
      <c r="H77" s="87" t="n">
        <f aca="false">IF(OR($C77=0,$D77=0,$E77=0),0,IF($R$20="Oui",($J40+$K40+$L40+$O40+$R40)*VLOOKUP($C77,$AN$29:$AP$88,3,FALSE()),$F77*VLOOKUP($D77&amp;$E77,$AH$23:$AK$25,4,FALSE())))</f>
        <v>0</v>
      </c>
      <c r="I77" s="87" t="n">
        <f aca="false">IF($R$20="Oui",$G40*VLOOKUP(G$22,$AM$23:$AQ$26,3,FALSE())+$H40*VLOOKUP(H$22,$AM$23:$AQ$26,3,FALSE())+$I40*VLOOKUP(I$22,$AM$23:$AQ$26,3,FALSE())+$M40*VLOOKUP(M$22,$AM$23:$AQ$26,3,FALSE())+$N40*VLOOKUP(N$22,$AM$23:$AQ$26,3,FALSE())+$P40*VLOOKUP(P$22,$AM$23:$AQ$26,3,FALSE())+$Q40*VLOOKUP(Q$22,$AM$23:$AQ$26,3,FALSE()),$F77*VLOOKUP($D77&amp;$E77,$AH$23:$AK$25,4,FALSE()))</f>
        <v>0</v>
      </c>
      <c r="J77" s="87" t="n">
        <f aca="false">S40</f>
        <v>0</v>
      </c>
      <c r="K77" s="146" t="n">
        <f aca="false">IF(OR($C77=0,$D77=0,$E77=0),0,IF($AE$20="Oui",$T40*VLOOKUP(T$22,$AM$23:$AQ$26,5,FALSE())+$U40*VLOOKUP(U$22,$AM$23:$AQ$26,5,FALSE())+$V40*VLOOKUP(V$22,$AM$23:$AQ$26,5,FALSE())+$Z40*VLOOKUP(Z$22,$AM$23:$AQ$26,5,FALSE())+$AA40*VLOOKUP(AA$22,$AM$23:$AQ$26,5,FALSE())+$AC40*VLOOKUP(AC$22,$AM$23:$AQ$26,5,FALSE())+$AD40*VLOOKUP(AD$22,$AM$23:$AQ$26,5,FALSE())+($W40+$X40+$Y40+$AB40+$AE40)*VLOOKUP($C77,$AN$29:$AP$88,3,FALSE()),$J77*VLOOKUP($D77&amp;$E77,$AH$23:$AK$25,4,FALSE())))</f>
        <v>0</v>
      </c>
      <c r="L77" s="147" t="n">
        <f aca="false">F77+J77</f>
        <v>0</v>
      </c>
      <c r="M77" s="87" t="n">
        <f aca="false">G77+H77+I77+K77</f>
        <v>0</v>
      </c>
      <c r="N77" s="80" t="e">
        <f aca="false">M77/L77</f>
        <v>#DIV/0!</v>
      </c>
      <c r="O77" s="38"/>
      <c r="P77" s="38"/>
      <c r="Q77" s="38"/>
      <c r="R77" s="38"/>
      <c r="S77" s="38"/>
      <c r="T77" s="38"/>
      <c r="U77" s="38"/>
      <c r="V77" s="38"/>
      <c r="W77" s="38"/>
      <c r="X77" s="38"/>
      <c r="Y77" s="38"/>
      <c r="Z77" s="38"/>
      <c r="AA77" s="38"/>
      <c r="AB77" s="38"/>
      <c r="AC77" s="38"/>
      <c r="AD77" s="38"/>
      <c r="AE77" s="38"/>
      <c r="AL77" s="62" t="str">
        <f aca="false">AM77&amp;AN77</f>
        <v>Électricité (kWh)Singapour</v>
      </c>
      <c r="AM77" s="65" t="s">
        <v>280</v>
      </c>
      <c r="AN77" s="65" t="s">
        <v>341</v>
      </c>
      <c r="AO77" s="65" t="s">
        <v>115</v>
      </c>
      <c r="AP77" s="134" t="n">
        <v>0.471</v>
      </c>
    </row>
    <row r="78" customFormat="false" ht="12.75" hidden="false" customHeight="false" outlineLevel="0" collapsed="false">
      <c r="B78" s="48" t="n">
        <f aca="false">B41</f>
        <v>0</v>
      </c>
      <c r="C78" s="48" t="n">
        <f aca="false">C41</f>
        <v>0</v>
      </c>
      <c r="D78" s="48" t="n">
        <f aca="false">D41</f>
        <v>0</v>
      </c>
      <c r="E78" s="48" t="n">
        <f aca="false">E41</f>
        <v>0</v>
      </c>
      <c r="F78" s="87" t="n">
        <f aca="false">F41</f>
        <v>0</v>
      </c>
      <c r="G78" s="87" t="n">
        <f aca="false">IF($R$20="Oui",$G41*VLOOKUP(G$22,$AM$23:$AQ$26,4,FALSE())+$H41*VLOOKUP(H$22,$AM$23:$AQ$26,4,FALSE())+$I41*VLOOKUP(I$22,$AM$23:$AQ$26,4,FALSE())+$M41*VLOOKUP(M$22,$AM$23:$AQ$26,4,FALSE())+$N41*VLOOKUP(N$22,$AM$23:$AQ$26,4,FALSE())+$P41*VLOOKUP(P$22,$AM$23:$AQ$26,4,FALSE())+$Q41*VLOOKUP(Q$22,$AM$23:$AQ$26,4,FALSE()),$F78*VLOOKUP($D78&amp;$E78,$AH$23:$AK$25,4,FALSE()))</f>
        <v>0</v>
      </c>
      <c r="H78" s="87" t="n">
        <f aca="false">IF(OR($C78=0,$D78=0,$E78=0),0,IF($R$20="Oui",($J41+$K41+$L41+$O41+$R41)*VLOOKUP($C78,$AN$29:$AP$88,3,FALSE()),$F78*VLOOKUP($D78&amp;$E78,$AH$23:$AK$25,4,FALSE())))</f>
        <v>0</v>
      </c>
      <c r="I78" s="87" t="n">
        <f aca="false">IF($R$20="Oui",$G41*VLOOKUP(G$22,$AM$23:$AQ$26,3,FALSE())+$H41*VLOOKUP(H$22,$AM$23:$AQ$26,3,FALSE())+$I41*VLOOKUP(I$22,$AM$23:$AQ$26,3,FALSE())+$M41*VLOOKUP(M$22,$AM$23:$AQ$26,3,FALSE())+$N41*VLOOKUP(N$22,$AM$23:$AQ$26,3,FALSE())+$P41*VLOOKUP(P$22,$AM$23:$AQ$26,3,FALSE())+$Q41*VLOOKUP(Q$22,$AM$23:$AQ$26,3,FALSE()),$F78*VLOOKUP($D78&amp;$E78,$AH$23:$AK$25,4,FALSE()))</f>
        <v>0</v>
      </c>
      <c r="J78" s="87" t="n">
        <f aca="false">S41</f>
        <v>0</v>
      </c>
      <c r="K78" s="146" t="n">
        <f aca="false">IF(OR($C78=0,$D78=0,$E78=0),0,IF($AE$20="Oui",$T41*VLOOKUP(T$22,$AM$23:$AQ$26,5,FALSE())+$U41*VLOOKUP(U$22,$AM$23:$AQ$26,5,FALSE())+$V41*VLOOKUP(V$22,$AM$23:$AQ$26,5,FALSE())+$Z41*VLOOKUP(Z$22,$AM$23:$AQ$26,5,FALSE())+$AA41*VLOOKUP(AA$22,$AM$23:$AQ$26,5,FALSE())+$AC41*VLOOKUP(AC$22,$AM$23:$AQ$26,5,FALSE())+$AD41*VLOOKUP(AD$22,$AM$23:$AQ$26,5,FALSE())+($W41+$X41+$Y41+$AB41+$AE41)*VLOOKUP($C78,$AN$29:$AP$88,3,FALSE()),$J78*VLOOKUP($D78&amp;$E78,$AH$23:$AK$25,4,FALSE())))</f>
        <v>0</v>
      </c>
      <c r="L78" s="147" t="n">
        <f aca="false">F78+J78</f>
        <v>0</v>
      </c>
      <c r="M78" s="87" t="n">
        <f aca="false">G78+H78+I78+K78</f>
        <v>0</v>
      </c>
      <c r="N78" s="80" t="e">
        <f aca="false">M78/L78</f>
        <v>#DIV/0!</v>
      </c>
      <c r="O78" s="38"/>
      <c r="P78" s="38"/>
      <c r="Q78" s="38"/>
      <c r="R78" s="38"/>
      <c r="S78" s="38"/>
      <c r="T78" s="38"/>
      <c r="U78" s="38"/>
      <c r="V78" s="38"/>
      <c r="W78" s="38"/>
      <c r="X78" s="38"/>
      <c r="Y78" s="38"/>
      <c r="Z78" s="38"/>
      <c r="AA78" s="38"/>
      <c r="AB78" s="38"/>
      <c r="AC78" s="38"/>
      <c r="AD78" s="38"/>
      <c r="AE78" s="38"/>
      <c r="AL78" s="62" t="str">
        <f aca="false">AM78&amp;AN78</f>
        <v>Électricité (kWh)Slovaquie</v>
      </c>
      <c r="AM78" s="65" t="s">
        <v>280</v>
      </c>
      <c r="AN78" s="65" t="s">
        <v>342</v>
      </c>
      <c r="AO78" s="65" t="s">
        <v>115</v>
      </c>
      <c r="AP78" s="134" t="n">
        <v>0.446</v>
      </c>
    </row>
    <row r="79" customFormat="false" ht="12.75" hidden="false" customHeight="false" outlineLevel="0" collapsed="false">
      <c r="B79" s="48" t="n">
        <f aca="false">B42</f>
        <v>0</v>
      </c>
      <c r="C79" s="48" t="n">
        <f aca="false">C42</f>
        <v>0</v>
      </c>
      <c r="D79" s="48" t="n">
        <f aca="false">D42</f>
        <v>0</v>
      </c>
      <c r="E79" s="48" t="n">
        <f aca="false">E42</f>
        <v>0</v>
      </c>
      <c r="F79" s="87" t="n">
        <f aca="false">F42</f>
        <v>0</v>
      </c>
      <c r="G79" s="87" t="n">
        <f aca="false">IF($R$20="Oui",$G42*VLOOKUP(G$22,$AM$23:$AQ$26,4,FALSE())+$H42*VLOOKUP(H$22,$AM$23:$AQ$26,4,FALSE())+$I42*VLOOKUP(I$22,$AM$23:$AQ$26,4,FALSE())+$M42*VLOOKUP(M$22,$AM$23:$AQ$26,4,FALSE())+$N42*VLOOKUP(N$22,$AM$23:$AQ$26,4,FALSE())+$P42*VLOOKUP(P$22,$AM$23:$AQ$26,4,FALSE())+$Q42*VLOOKUP(Q$22,$AM$23:$AQ$26,4,FALSE()),$F79*VLOOKUP($D79&amp;$E79,$AH$23:$AK$25,4,FALSE()))</f>
        <v>0</v>
      </c>
      <c r="H79" s="87" t="n">
        <f aca="false">IF(OR($C79=0,$D79=0,$E79=0),0,IF($R$20="Oui",($J42+$K42+$L42+$O42+$R42)*VLOOKUP($C79,$AN$29:$AP$88,3,FALSE()),$F79*VLOOKUP($D79&amp;$E79,$AH$23:$AK$25,4,FALSE())))</f>
        <v>0</v>
      </c>
      <c r="I79" s="87" t="n">
        <f aca="false">IF($R$20="Oui",$G42*VLOOKUP(G$22,$AM$23:$AQ$26,3,FALSE())+$H42*VLOOKUP(H$22,$AM$23:$AQ$26,3,FALSE())+$I42*VLOOKUP(I$22,$AM$23:$AQ$26,3,FALSE())+$M42*VLOOKUP(M$22,$AM$23:$AQ$26,3,FALSE())+$N42*VLOOKUP(N$22,$AM$23:$AQ$26,3,FALSE())+$P42*VLOOKUP(P$22,$AM$23:$AQ$26,3,FALSE())+$Q42*VLOOKUP(Q$22,$AM$23:$AQ$26,3,FALSE()),$F79*VLOOKUP($D79&amp;$E79,$AH$23:$AK$25,4,FALSE()))</f>
        <v>0</v>
      </c>
      <c r="J79" s="87" t="n">
        <f aca="false">S42</f>
        <v>0</v>
      </c>
      <c r="K79" s="146" t="n">
        <f aca="false">IF(OR($C79=0,$D79=0,$E79=0),0,IF($AE$20="Oui",$T42*VLOOKUP(T$22,$AM$23:$AQ$26,5,FALSE())+$U42*VLOOKUP(U$22,$AM$23:$AQ$26,5,FALSE())+$V42*VLOOKUP(V$22,$AM$23:$AQ$26,5,FALSE())+$Z42*VLOOKUP(Z$22,$AM$23:$AQ$26,5,FALSE())+$AA42*VLOOKUP(AA$22,$AM$23:$AQ$26,5,FALSE())+$AC42*VLOOKUP(AC$22,$AM$23:$AQ$26,5,FALSE())+$AD42*VLOOKUP(AD$22,$AM$23:$AQ$26,5,FALSE())+($W42+$X42+$Y42+$AB42+$AE42)*VLOOKUP($C79,$AN$29:$AP$88,3,FALSE()),$J79*VLOOKUP($D79&amp;$E79,$AH$23:$AK$25,4,FALSE())))</f>
        <v>0</v>
      </c>
      <c r="L79" s="147" t="n">
        <f aca="false">F79+J79</f>
        <v>0</v>
      </c>
      <c r="M79" s="87" t="n">
        <f aca="false">G79+H79+I79+K79</f>
        <v>0</v>
      </c>
      <c r="N79" s="80" t="e">
        <f aca="false">M79/L79</f>
        <v>#DIV/0!</v>
      </c>
      <c r="O79" s="38"/>
      <c r="P79" s="38"/>
      <c r="Q79" s="38"/>
      <c r="R79" s="38"/>
      <c r="S79" s="38"/>
      <c r="T79" s="38"/>
      <c r="U79" s="38"/>
      <c r="V79" s="38"/>
      <c r="W79" s="38"/>
      <c r="X79" s="38"/>
      <c r="Y79" s="38"/>
      <c r="Z79" s="38"/>
      <c r="AA79" s="38"/>
      <c r="AB79" s="38"/>
      <c r="AC79" s="38"/>
      <c r="AD79" s="38"/>
      <c r="AE79" s="38"/>
      <c r="AL79" s="62" t="str">
        <f aca="false">AM79&amp;AN79</f>
        <v>Électricité (kWh)Slovénie</v>
      </c>
      <c r="AM79" s="65" t="s">
        <v>280</v>
      </c>
      <c r="AN79" s="65" t="s">
        <v>343</v>
      </c>
      <c r="AO79" s="65" t="s">
        <v>115</v>
      </c>
      <c r="AP79" s="134" t="n">
        <v>0.319</v>
      </c>
    </row>
    <row r="80" customFormat="false" ht="12.75" hidden="false" customHeight="false" outlineLevel="0" collapsed="false">
      <c r="B80" s="48" t="n">
        <f aca="false">B43</f>
        <v>0</v>
      </c>
      <c r="C80" s="48" t="n">
        <f aca="false">C43</f>
        <v>0</v>
      </c>
      <c r="D80" s="48" t="n">
        <f aca="false">D43</f>
        <v>0</v>
      </c>
      <c r="E80" s="48" t="n">
        <f aca="false">E43</f>
        <v>0</v>
      </c>
      <c r="F80" s="87" t="n">
        <f aca="false">F43</f>
        <v>0</v>
      </c>
      <c r="G80" s="87" t="n">
        <f aca="false">IF($R$20="Oui",$G43*VLOOKUP(G$22,$AM$23:$AQ$26,4,FALSE())+$H43*VLOOKUP(H$22,$AM$23:$AQ$26,4,FALSE())+$I43*VLOOKUP(I$22,$AM$23:$AQ$26,4,FALSE())+$M43*VLOOKUP(M$22,$AM$23:$AQ$26,4,FALSE())+$N43*VLOOKUP(N$22,$AM$23:$AQ$26,4,FALSE())+$P43*VLOOKUP(P$22,$AM$23:$AQ$26,4,FALSE())+$Q43*VLOOKUP(Q$22,$AM$23:$AQ$26,4,FALSE()),$F80*VLOOKUP($D80&amp;$E80,$AH$23:$AK$25,4,FALSE()))</f>
        <v>0</v>
      </c>
      <c r="H80" s="87" t="n">
        <f aca="false">IF(OR($C80=0,$D80=0,$E80=0),0,IF($R$20="Oui",($J43+$K43+$L43+$O43+$R43)*VLOOKUP($C80,$AN$29:$AP$88,3,FALSE()),$F80*VLOOKUP($D80&amp;$E80,$AH$23:$AK$25,4,FALSE())))</f>
        <v>0</v>
      </c>
      <c r="I80" s="87" t="n">
        <f aca="false">IF($R$20="Oui",$G43*VLOOKUP(G$22,$AM$23:$AQ$26,3,FALSE())+$H43*VLOOKUP(H$22,$AM$23:$AQ$26,3,FALSE())+$I43*VLOOKUP(I$22,$AM$23:$AQ$26,3,FALSE())+$M43*VLOOKUP(M$22,$AM$23:$AQ$26,3,FALSE())+$N43*VLOOKUP(N$22,$AM$23:$AQ$26,3,FALSE())+$P43*VLOOKUP(P$22,$AM$23:$AQ$26,3,FALSE())+$Q43*VLOOKUP(Q$22,$AM$23:$AQ$26,3,FALSE()),$F80*VLOOKUP($D80&amp;$E80,$AH$23:$AK$25,4,FALSE()))</f>
        <v>0</v>
      </c>
      <c r="J80" s="87" t="n">
        <f aca="false">S43</f>
        <v>0</v>
      </c>
      <c r="K80" s="146" t="n">
        <f aca="false">IF(OR($C80=0,$D80=0,$E80=0),0,IF($AE$20="Oui",$T43*VLOOKUP(T$22,$AM$23:$AQ$26,5,FALSE())+$U43*VLOOKUP(U$22,$AM$23:$AQ$26,5,FALSE())+$V43*VLOOKUP(V$22,$AM$23:$AQ$26,5,FALSE())+$Z43*VLOOKUP(Z$22,$AM$23:$AQ$26,5,FALSE())+$AA43*VLOOKUP(AA$22,$AM$23:$AQ$26,5,FALSE())+$AC43*VLOOKUP(AC$22,$AM$23:$AQ$26,5,FALSE())+$AD43*VLOOKUP(AD$22,$AM$23:$AQ$26,5,FALSE())+($W43+$X43+$Y43+$AB43+$AE43)*VLOOKUP($C80,$AN$29:$AP$88,3,FALSE()),$J80*VLOOKUP($D80&amp;$E80,$AH$23:$AK$25,4,FALSE())))</f>
        <v>0</v>
      </c>
      <c r="L80" s="147" t="n">
        <f aca="false">F80+J80</f>
        <v>0</v>
      </c>
      <c r="M80" s="87" t="n">
        <f aca="false">G80+H80+I80+K80</f>
        <v>0</v>
      </c>
      <c r="N80" s="80" t="e">
        <f aca="false">M80/L80</f>
        <v>#DIV/0!</v>
      </c>
      <c r="O80" s="38"/>
      <c r="P80" s="38"/>
      <c r="Q80" s="38"/>
      <c r="R80" s="38"/>
      <c r="S80" s="38"/>
      <c r="T80" s="38"/>
      <c r="U80" s="38"/>
      <c r="V80" s="38"/>
      <c r="W80" s="38"/>
      <c r="X80" s="38"/>
      <c r="Y80" s="38"/>
      <c r="Z80" s="38"/>
      <c r="AA80" s="38"/>
      <c r="AB80" s="38"/>
      <c r="AC80" s="38"/>
      <c r="AD80" s="38"/>
      <c r="AE80" s="38"/>
      <c r="AL80" s="62" t="str">
        <f aca="false">AM80&amp;AN80</f>
        <v>Électricité (kWh)Suède</v>
      </c>
      <c r="AM80" s="65" t="s">
        <v>280</v>
      </c>
      <c r="AN80" s="65" t="s">
        <v>344</v>
      </c>
      <c r="AO80" s="65" t="s">
        <v>115</v>
      </c>
      <c r="AP80" s="134" t="n">
        <v>0.049</v>
      </c>
    </row>
    <row r="81" customFormat="false" ht="12.75" hidden="false" customHeight="false" outlineLevel="0" collapsed="false">
      <c r="B81" s="48" t="n">
        <f aca="false">B44</f>
        <v>0</v>
      </c>
      <c r="C81" s="48" t="n">
        <f aca="false">C44</f>
        <v>0</v>
      </c>
      <c r="D81" s="48" t="n">
        <f aca="false">D44</f>
        <v>0</v>
      </c>
      <c r="E81" s="48" t="n">
        <f aca="false">E44</f>
        <v>0</v>
      </c>
      <c r="F81" s="87" t="n">
        <f aca="false">F44</f>
        <v>0</v>
      </c>
      <c r="G81" s="87" t="n">
        <f aca="false">IF($R$20="Oui",$G44*VLOOKUP(G$22,$AM$23:$AQ$26,4,FALSE())+$H44*VLOOKUP(H$22,$AM$23:$AQ$26,4,FALSE())+$I44*VLOOKUP(I$22,$AM$23:$AQ$26,4,FALSE())+$M44*VLOOKUP(M$22,$AM$23:$AQ$26,4,FALSE())+$N44*VLOOKUP(N$22,$AM$23:$AQ$26,4,FALSE())+$P44*VLOOKUP(P$22,$AM$23:$AQ$26,4,FALSE())+$Q44*VLOOKUP(Q$22,$AM$23:$AQ$26,4,FALSE()),$F81*VLOOKUP($D81&amp;$E81,$AH$23:$AK$25,4,FALSE()))</f>
        <v>0</v>
      </c>
      <c r="H81" s="87" t="n">
        <f aca="false">IF(OR($C81=0,$D81=0,$E81=0),0,IF($R$20="Oui",($J44+$K44+$L44+$O44+$R44)*VLOOKUP($C81,$AN$29:$AP$88,3,FALSE()),$F81*VLOOKUP($D81&amp;$E81,$AH$23:$AK$25,4,FALSE())))</f>
        <v>0</v>
      </c>
      <c r="I81" s="87" t="n">
        <f aca="false">IF($R$20="Oui",$G44*VLOOKUP(G$22,$AM$23:$AQ$26,3,FALSE())+$H44*VLOOKUP(H$22,$AM$23:$AQ$26,3,FALSE())+$I44*VLOOKUP(I$22,$AM$23:$AQ$26,3,FALSE())+$M44*VLOOKUP(M$22,$AM$23:$AQ$26,3,FALSE())+$N44*VLOOKUP(N$22,$AM$23:$AQ$26,3,FALSE())+$P44*VLOOKUP(P$22,$AM$23:$AQ$26,3,FALSE())+$Q44*VLOOKUP(Q$22,$AM$23:$AQ$26,3,FALSE()),$F81*VLOOKUP($D81&amp;$E81,$AH$23:$AK$25,4,FALSE()))</f>
        <v>0</v>
      </c>
      <c r="J81" s="87" t="n">
        <f aca="false">S44</f>
        <v>0</v>
      </c>
      <c r="K81" s="146" t="n">
        <f aca="false">IF(OR($C81=0,$D81=0,$E81=0),0,IF($AE$20="Oui",$T44*VLOOKUP(T$22,$AM$23:$AQ$26,5,FALSE())+$U44*VLOOKUP(U$22,$AM$23:$AQ$26,5,FALSE())+$V44*VLOOKUP(V$22,$AM$23:$AQ$26,5,FALSE())+$Z44*VLOOKUP(Z$22,$AM$23:$AQ$26,5,FALSE())+$AA44*VLOOKUP(AA$22,$AM$23:$AQ$26,5,FALSE())+$AC44*VLOOKUP(AC$22,$AM$23:$AQ$26,5,FALSE())+$AD44*VLOOKUP(AD$22,$AM$23:$AQ$26,5,FALSE())+($W44+$X44+$Y44+$AB44+$AE44)*VLOOKUP($C81,$AN$29:$AP$88,3,FALSE()),$J81*VLOOKUP($D81&amp;$E81,$AH$23:$AK$25,4,FALSE())))</f>
        <v>0</v>
      </c>
      <c r="L81" s="147" t="n">
        <f aca="false">F81+J81</f>
        <v>0</v>
      </c>
      <c r="M81" s="87" t="n">
        <f aca="false">G81+H81+I81+K81</f>
        <v>0</v>
      </c>
      <c r="N81" s="80" t="e">
        <f aca="false">M81/L81</f>
        <v>#DIV/0!</v>
      </c>
      <c r="O81" s="38"/>
      <c r="P81" s="38"/>
      <c r="Q81" s="38"/>
      <c r="R81" s="38"/>
      <c r="S81" s="38"/>
      <c r="T81" s="38"/>
      <c r="U81" s="38"/>
      <c r="V81" s="38"/>
      <c r="W81" s="38"/>
      <c r="X81" s="38"/>
      <c r="Y81" s="38"/>
      <c r="Z81" s="38"/>
      <c r="AA81" s="38"/>
      <c r="AB81" s="38"/>
      <c r="AC81" s="38"/>
      <c r="AD81" s="38"/>
      <c r="AE81" s="38"/>
      <c r="AL81" s="62" t="str">
        <f aca="false">AM81&amp;AN81</f>
        <v>Électricité (kWh)Suisse</v>
      </c>
      <c r="AM81" s="65" t="s">
        <v>280</v>
      </c>
      <c r="AN81" s="65" t="s">
        <v>345</v>
      </c>
      <c r="AO81" s="65" t="s">
        <v>115</v>
      </c>
      <c r="AP81" s="68" t="n">
        <v>0.097</v>
      </c>
    </row>
    <row r="82" customFormat="false" ht="12.75" hidden="false" customHeight="false" outlineLevel="0" collapsed="false">
      <c r="B82" s="48" t="n">
        <f aca="false">B45</f>
        <v>0</v>
      </c>
      <c r="C82" s="48" t="n">
        <f aca="false">C45</f>
        <v>0</v>
      </c>
      <c r="D82" s="48" t="n">
        <f aca="false">D45</f>
        <v>0</v>
      </c>
      <c r="E82" s="48" t="n">
        <f aca="false">E45</f>
        <v>0</v>
      </c>
      <c r="F82" s="87" t="n">
        <f aca="false">F45</f>
        <v>0</v>
      </c>
      <c r="G82" s="87" t="n">
        <f aca="false">IF($R$20="Oui",$G45*VLOOKUP(G$22,$AM$23:$AQ$26,4,FALSE())+$H45*VLOOKUP(H$22,$AM$23:$AQ$26,4,FALSE())+$I45*VLOOKUP(I$22,$AM$23:$AQ$26,4,FALSE())+$M45*VLOOKUP(M$22,$AM$23:$AQ$26,4,FALSE())+$N45*VLOOKUP(N$22,$AM$23:$AQ$26,4,FALSE())+$P45*VLOOKUP(P$22,$AM$23:$AQ$26,4,FALSE())+$Q45*VLOOKUP(Q$22,$AM$23:$AQ$26,4,FALSE()),$F82*VLOOKUP($D82&amp;$E82,$AH$23:$AK$25,4,FALSE()))</f>
        <v>0</v>
      </c>
      <c r="H82" s="87" t="n">
        <f aca="false">IF(OR($C82=0,$D82=0,$E82=0),0,IF($R$20="Oui",($J45+$K45+$L45+$O45+$R45)*VLOOKUP($C82,$AN$29:$AP$88,3,FALSE()),$F82*VLOOKUP($D82&amp;$E82,$AH$23:$AK$25,4,FALSE())))</f>
        <v>0</v>
      </c>
      <c r="I82" s="87" t="n">
        <f aca="false">IF($R$20="Oui",$G45*VLOOKUP(G$22,$AM$23:$AQ$26,3,FALSE())+$H45*VLOOKUP(H$22,$AM$23:$AQ$26,3,FALSE())+$I45*VLOOKUP(I$22,$AM$23:$AQ$26,3,FALSE())+$M45*VLOOKUP(M$22,$AM$23:$AQ$26,3,FALSE())+$N45*VLOOKUP(N$22,$AM$23:$AQ$26,3,FALSE())+$P45*VLOOKUP(P$22,$AM$23:$AQ$26,3,FALSE())+$Q45*VLOOKUP(Q$22,$AM$23:$AQ$26,3,FALSE()),$F82*VLOOKUP($D82&amp;$E82,$AH$23:$AK$25,4,FALSE()))</f>
        <v>0</v>
      </c>
      <c r="J82" s="87" t="n">
        <f aca="false">S45</f>
        <v>0</v>
      </c>
      <c r="K82" s="146" t="n">
        <f aca="false">IF(OR($C82=0,$D82=0,$E82=0),0,IF($AE$20="Oui",$T45*VLOOKUP(T$22,$AM$23:$AQ$26,5,FALSE())+$U45*VLOOKUP(U$22,$AM$23:$AQ$26,5,FALSE())+$V45*VLOOKUP(V$22,$AM$23:$AQ$26,5,FALSE())+$Z45*VLOOKUP(Z$22,$AM$23:$AQ$26,5,FALSE())+$AA45*VLOOKUP(AA$22,$AM$23:$AQ$26,5,FALSE())+$AC45*VLOOKUP(AC$22,$AM$23:$AQ$26,5,FALSE())+$AD45*VLOOKUP(AD$22,$AM$23:$AQ$26,5,FALSE())+($W45+$X45+$Y45+$AB45+$AE45)*VLOOKUP($C82,$AN$29:$AP$88,3,FALSE()),$J82*VLOOKUP($D82&amp;$E82,$AH$23:$AK$25,4,FALSE())))</f>
        <v>0</v>
      </c>
      <c r="L82" s="147" t="n">
        <f aca="false">F82+J82</f>
        <v>0</v>
      </c>
      <c r="M82" s="87" t="n">
        <f aca="false">G82+H82+I82+K82</f>
        <v>0</v>
      </c>
      <c r="N82" s="80" t="e">
        <f aca="false">M82/L82</f>
        <v>#DIV/0!</v>
      </c>
      <c r="O82" s="38"/>
      <c r="P82" s="38"/>
      <c r="Q82" s="38"/>
      <c r="R82" s="38"/>
      <c r="S82" s="38"/>
      <c r="T82" s="38"/>
      <c r="U82" s="38"/>
      <c r="V82" s="38"/>
      <c r="W82" s="38"/>
      <c r="X82" s="38"/>
      <c r="Y82" s="38"/>
      <c r="Z82" s="38"/>
      <c r="AA82" s="38"/>
      <c r="AB82" s="38"/>
      <c r="AC82" s="38"/>
      <c r="AD82" s="38"/>
      <c r="AE82" s="38"/>
      <c r="AL82" s="62" t="str">
        <f aca="false">AM82&amp;AN82</f>
        <v>Électricité (kWh)Taiwan</v>
      </c>
      <c r="AM82" s="65" t="s">
        <v>280</v>
      </c>
      <c r="AN82" s="65" t="s">
        <v>346</v>
      </c>
      <c r="AO82" s="65" t="s">
        <v>115</v>
      </c>
      <c r="AP82" s="134" t="n">
        <v>0.727</v>
      </c>
    </row>
    <row r="83" customFormat="false" ht="12.75" hidden="false" customHeight="false" outlineLevel="0" collapsed="false">
      <c r="B83" s="48" t="n">
        <f aca="false">B46</f>
        <v>0</v>
      </c>
      <c r="C83" s="48" t="n">
        <f aca="false">C46</f>
        <v>0</v>
      </c>
      <c r="D83" s="48" t="n">
        <f aca="false">D46</f>
        <v>0</v>
      </c>
      <c r="E83" s="48" t="n">
        <f aca="false">E46</f>
        <v>0</v>
      </c>
      <c r="F83" s="87" t="n">
        <f aca="false">F46</f>
        <v>0</v>
      </c>
      <c r="G83" s="87" t="n">
        <f aca="false">IF($R$20="Oui",$G46*VLOOKUP(G$22,$AM$23:$AQ$26,4,FALSE())+$H46*VLOOKUP(H$22,$AM$23:$AQ$26,4,FALSE())+$I46*VLOOKUP(I$22,$AM$23:$AQ$26,4,FALSE())+$M46*VLOOKUP(M$22,$AM$23:$AQ$26,4,FALSE())+$N46*VLOOKUP(N$22,$AM$23:$AQ$26,4,FALSE())+$P46*VLOOKUP(P$22,$AM$23:$AQ$26,4,FALSE())+$Q46*VLOOKUP(Q$22,$AM$23:$AQ$26,4,FALSE()),$F83*VLOOKUP($D83&amp;$E83,$AH$23:$AK$25,4,FALSE()))</f>
        <v>0</v>
      </c>
      <c r="H83" s="87" t="n">
        <f aca="false">IF(OR($C83=0,$D83=0,$E83=0),0,IF($R$20="Oui",($J46+$K46+$L46+$O46+$R46)*VLOOKUP($C83,$AN$29:$AP$88,3,FALSE()),$F83*VLOOKUP($D83&amp;$E83,$AH$23:$AK$25,4,FALSE())))</f>
        <v>0</v>
      </c>
      <c r="I83" s="87" t="n">
        <f aca="false">IF($R$20="Oui",$G46*VLOOKUP(G$22,$AM$23:$AQ$26,3,FALSE())+$H46*VLOOKUP(H$22,$AM$23:$AQ$26,3,FALSE())+$I46*VLOOKUP(I$22,$AM$23:$AQ$26,3,FALSE())+$M46*VLOOKUP(M$22,$AM$23:$AQ$26,3,FALSE())+$N46*VLOOKUP(N$22,$AM$23:$AQ$26,3,FALSE())+$P46*VLOOKUP(P$22,$AM$23:$AQ$26,3,FALSE())+$Q46*VLOOKUP(Q$22,$AM$23:$AQ$26,3,FALSE()),$F83*VLOOKUP($D83&amp;$E83,$AH$23:$AK$25,4,FALSE()))</f>
        <v>0</v>
      </c>
      <c r="J83" s="87" t="n">
        <f aca="false">S46</f>
        <v>0</v>
      </c>
      <c r="K83" s="146" t="n">
        <f aca="false">IF(OR($C83=0,$D83=0,$E83=0),0,IF($AE$20="Oui",$T46*VLOOKUP(T$22,$AM$23:$AQ$26,5,FALSE())+$U46*VLOOKUP(U$22,$AM$23:$AQ$26,5,FALSE())+$V46*VLOOKUP(V$22,$AM$23:$AQ$26,5,FALSE())+$Z46*VLOOKUP(Z$22,$AM$23:$AQ$26,5,FALSE())+$AA46*VLOOKUP(AA$22,$AM$23:$AQ$26,5,FALSE())+$AC46*VLOOKUP(AC$22,$AM$23:$AQ$26,5,FALSE())+$AD46*VLOOKUP(AD$22,$AM$23:$AQ$26,5,FALSE())+($W46+$X46+$Y46+$AB46+$AE46)*VLOOKUP($C83,$AN$29:$AP$88,3,FALSE()),$J83*VLOOKUP($D83&amp;$E83,$AH$23:$AK$25,4,FALSE())))</f>
        <v>0</v>
      </c>
      <c r="L83" s="147" t="n">
        <f aca="false">F83+J83</f>
        <v>0</v>
      </c>
      <c r="M83" s="87" t="n">
        <f aca="false">G83+H83+I83+K83</f>
        <v>0</v>
      </c>
      <c r="N83" s="80" t="e">
        <f aca="false">M83/L83</f>
        <v>#DIV/0!</v>
      </c>
      <c r="O83" s="38"/>
      <c r="P83" s="38"/>
      <c r="Q83" s="38"/>
      <c r="R83" s="38"/>
      <c r="S83" s="38"/>
      <c r="T83" s="38"/>
      <c r="U83" s="38"/>
      <c r="V83" s="38"/>
      <c r="W83" s="38"/>
      <c r="X83" s="38"/>
      <c r="Y83" s="38"/>
      <c r="Z83" s="38"/>
      <c r="AA83" s="38"/>
      <c r="AB83" s="38"/>
      <c r="AC83" s="38"/>
      <c r="AD83" s="38"/>
      <c r="AE83" s="38"/>
      <c r="AL83" s="62" t="str">
        <f aca="false">AM83&amp;AN83</f>
        <v>Électricité (kWh)Thaïlande</v>
      </c>
      <c r="AM83" s="65" t="s">
        <v>280</v>
      </c>
      <c r="AN83" s="65" t="s">
        <v>347</v>
      </c>
      <c r="AO83" s="65" t="s">
        <v>115</v>
      </c>
      <c r="AP83" s="134" t="n">
        <v>0.672</v>
      </c>
    </row>
    <row r="84" customFormat="false" ht="12.75" hidden="false" customHeight="false" outlineLevel="0" collapsed="false">
      <c r="B84" s="48" t="n">
        <f aca="false">B47</f>
        <v>0</v>
      </c>
      <c r="C84" s="48" t="n">
        <f aca="false">C47</f>
        <v>0</v>
      </c>
      <c r="D84" s="48" t="n">
        <f aca="false">D47</f>
        <v>0</v>
      </c>
      <c r="E84" s="48" t="n">
        <f aca="false">E47</f>
        <v>0</v>
      </c>
      <c r="F84" s="87" t="n">
        <f aca="false">F47</f>
        <v>0</v>
      </c>
      <c r="G84" s="87" t="n">
        <f aca="false">IF($R$20="Oui",$G47*VLOOKUP(G$22,$AM$23:$AQ$26,4,FALSE())+$H47*VLOOKUP(H$22,$AM$23:$AQ$26,4,FALSE())+$I47*VLOOKUP(I$22,$AM$23:$AQ$26,4,FALSE())+$M47*VLOOKUP(M$22,$AM$23:$AQ$26,4,FALSE())+$N47*VLOOKUP(N$22,$AM$23:$AQ$26,4,FALSE())+$P47*VLOOKUP(P$22,$AM$23:$AQ$26,4,FALSE())+$Q47*VLOOKUP(Q$22,$AM$23:$AQ$26,4,FALSE()),$F84*VLOOKUP($D84&amp;$E84,$AH$23:$AK$25,4,FALSE()))</f>
        <v>0</v>
      </c>
      <c r="H84" s="87" t="n">
        <f aca="false">IF(OR($C84=0,$D84=0,$E84=0),0,IF($R$20="Oui",($J47+$K47+$L47+$O47+$R47)*VLOOKUP($C84,$AN$29:$AP$88,3,FALSE()),$F84*VLOOKUP($D84&amp;$E84,$AH$23:$AK$25,4,FALSE())))</f>
        <v>0</v>
      </c>
      <c r="I84" s="87" t="n">
        <f aca="false">IF($R$20="Oui",$G47*VLOOKUP(G$22,$AM$23:$AQ$26,3,FALSE())+$H47*VLOOKUP(H$22,$AM$23:$AQ$26,3,FALSE())+$I47*VLOOKUP(I$22,$AM$23:$AQ$26,3,FALSE())+$M47*VLOOKUP(M$22,$AM$23:$AQ$26,3,FALSE())+$N47*VLOOKUP(N$22,$AM$23:$AQ$26,3,FALSE())+$P47*VLOOKUP(P$22,$AM$23:$AQ$26,3,FALSE())+$Q47*VLOOKUP(Q$22,$AM$23:$AQ$26,3,FALSE()),$F84*VLOOKUP($D84&amp;$E84,$AH$23:$AK$25,4,FALSE()))</f>
        <v>0</v>
      </c>
      <c r="J84" s="87" t="n">
        <f aca="false">S47</f>
        <v>0</v>
      </c>
      <c r="K84" s="146" t="n">
        <f aca="false">IF(OR($C84=0,$D84=0,$E84=0),0,IF($AE$20="Oui",$T47*VLOOKUP(T$22,$AM$23:$AQ$26,5,FALSE())+$U47*VLOOKUP(U$22,$AM$23:$AQ$26,5,FALSE())+$V47*VLOOKUP(V$22,$AM$23:$AQ$26,5,FALSE())+$Z47*VLOOKUP(Z$22,$AM$23:$AQ$26,5,FALSE())+$AA47*VLOOKUP(AA$22,$AM$23:$AQ$26,5,FALSE())+$AC47*VLOOKUP(AC$22,$AM$23:$AQ$26,5,FALSE())+$AD47*VLOOKUP(AD$22,$AM$23:$AQ$26,5,FALSE())+($W47+$X47+$Y47+$AB47+$AE47)*VLOOKUP($C84,$AN$29:$AP$88,3,FALSE()),$J84*VLOOKUP($D84&amp;$E84,$AH$23:$AK$25,4,FALSE())))</f>
        <v>0</v>
      </c>
      <c r="L84" s="147" t="n">
        <f aca="false">F84+J84</f>
        <v>0</v>
      </c>
      <c r="M84" s="87" t="n">
        <f aca="false">G84+H84+I84+K84</f>
        <v>0</v>
      </c>
      <c r="N84" s="80" t="e">
        <f aca="false">M84/L84</f>
        <v>#DIV/0!</v>
      </c>
      <c r="O84" s="38"/>
      <c r="P84" s="38"/>
      <c r="Q84" s="38"/>
      <c r="R84" s="38"/>
      <c r="S84" s="38"/>
      <c r="T84" s="38"/>
      <c r="U84" s="38"/>
      <c r="V84" s="38"/>
      <c r="W84" s="38"/>
      <c r="X84" s="38"/>
      <c r="Y84" s="38"/>
      <c r="Z84" s="38"/>
      <c r="AA84" s="38"/>
      <c r="AB84" s="38"/>
      <c r="AC84" s="38"/>
      <c r="AD84" s="38"/>
      <c r="AE84" s="38"/>
      <c r="AL84" s="62" t="str">
        <f aca="false">AM84&amp;AN84</f>
        <v>Électricité (kWh)Turquie</v>
      </c>
      <c r="AM84" s="65" t="s">
        <v>280</v>
      </c>
      <c r="AN84" s="65" t="s">
        <v>348</v>
      </c>
      <c r="AO84" s="65" t="s">
        <v>115</v>
      </c>
      <c r="AP84" s="134" t="n">
        <v>0.645</v>
      </c>
    </row>
    <row r="85" customFormat="false" ht="12.75" hidden="false" customHeight="false" outlineLevel="0" collapsed="false">
      <c r="B85" s="48" t="n">
        <f aca="false">B48</f>
        <v>0</v>
      </c>
      <c r="C85" s="48" t="n">
        <f aca="false">C48</f>
        <v>0</v>
      </c>
      <c r="D85" s="48" t="n">
        <f aca="false">D48</f>
        <v>0</v>
      </c>
      <c r="E85" s="48" t="n">
        <f aca="false">E48</f>
        <v>0</v>
      </c>
      <c r="F85" s="87" t="n">
        <f aca="false">F48</f>
        <v>0</v>
      </c>
      <c r="G85" s="87" t="n">
        <f aca="false">IF($R$20="Oui",$G48*VLOOKUP(G$22,$AM$23:$AQ$26,4,FALSE())+$H48*VLOOKUP(H$22,$AM$23:$AQ$26,4,FALSE())+$I48*VLOOKUP(I$22,$AM$23:$AQ$26,4,FALSE())+$M48*VLOOKUP(M$22,$AM$23:$AQ$26,4,FALSE())+$N48*VLOOKUP(N$22,$AM$23:$AQ$26,4,FALSE())+$P48*VLOOKUP(P$22,$AM$23:$AQ$26,4,FALSE())+$Q48*VLOOKUP(Q$22,$AM$23:$AQ$26,4,FALSE()),$F85*VLOOKUP($D85&amp;$E85,$AH$23:$AK$25,4,FALSE()))</f>
        <v>0</v>
      </c>
      <c r="H85" s="87" t="n">
        <f aca="false">IF(OR($C85=0,$D85=0,$E85=0),0,IF($R$20="Oui",($J48+$K48+$L48+$O48+$R48)*VLOOKUP($C85,$AN$29:$AP$88,3,FALSE()),$F85*VLOOKUP($D85&amp;$E85,$AH$23:$AK$25,4,FALSE())))</f>
        <v>0</v>
      </c>
      <c r="I85" s="87" t="n">
        <f aca="false">IF($R$20="Oui",$G48*VLOOKUP(G$22,$AM$23:$AQ$26,3,FALSE())+$H48*VLOOKUP(H$22,$AM$23:$AQ$26,3,FALSE())+$I48*VLOOKUP(I$22,$AM$23:$AQ$26,3,FALSE())+$M48*VLOOKUP(M$22,$AM$23:$AQ$26,3,FALSE())+$N48*VLOOKUP(N$22,$AM$23:$AQ$26,3,FALSE())+$P48*VLOOKUP(P$22,$AM$23:$AQ$26,3,FALSE())+$Q48*VLOOKUP(Q$22,$AM$23:$AQ$26,3,FALSE()),$F85*VLOOKUP($D85&amp;$E85,$AH$23:$AK$25,4,FALSE()))</f>
        <v>0</v>
      </c>
      <c r="J85" s="87" t="n">
        <f aca="false">S48</f>
        <v>0</v>
      </c>
      <c r="K85" s="146" t="n">
        <f aca="false">IF(OR($C85=0,$D85=0,$E85=0),0,IF($AE$20="Oui",$T48*VLOOKUP(T$22,$AM$23:$AQ$26,5,FALSE())+$U48*VLOOKUP(U$22,$AM$23:$AQ$26,5,FALSE())+$V48*VLOOKUP(V$22,$AM$23:$AQ$26,5,FALSE())+$Z48*VLOOKUP(Z$22,$AM$23:$AQ$26,5,FALSE())+$AA48*VLOOKUP(AA$22,$AM$23:$AQ$26,5,FALSE())+$AC48*VLOOKUP(AC$22,$AM$23:$AQ$26,5,FALSE())+$AD48*VLOOKUP(AD$22,$AM$23:$AQ$26,5,FALSE())+($W48+$X48+$Y48+$AB48+$AE48)*VLOOKUP($C85,$AN$29:$AP$88,3,FALSE()),$J85*VLOOKUP($D85&amp;$E85,$AH$23:$AK$25,4,FALSE())))</f>
        <v>0</v>
      </c>
      <c r="L85" s="147" t="n">
        <f aca="false">F85+J85</f>
        <v>0</v>
      </c>
      <c r="M85" s="87" t="n">
        <f aca="false">G85+H85+I85+K85</f>
        <v>0</v>
      </c>
      <c r="N85" s="80" t="e">
        <f aca="false">M85/L85</f>
        <v>#DIV/0!</v>
      </c>
      <c r="O85" s="38"/>
      <c r="P85" s="38"/>
      <c r="Q85" s="38"/>
      <c r="R85" s="38"/>
      <c r="S85" s="38"/>
      <c r="T85" s="38"/>
      <c r="U85" s="38"/>
      <c r="V85" s="38"/>
      <c r="W85" s="38"/>
      <c r="X85" s="38"/>
      <c r="Y85" s="38"/>
      <c r="Z85" s="38"/>
      <c r="AA85" s="38"/>
      <c r="AB85" s="38"/>
      <c r="AC85" s="38"/>
      <c r="AD85" s="38"/>
      <c r="AE85" s="38"/>
      <c r="AL85" s="62" t="str">
        <f aca="false">AM85&amp;AN85</f>
        <v>Électricité (kWh)Ukraine</v>
      </c>
      <c r="AM85" s="65" t="s">
        <v>280</v>
      </c>
      <c r="AN85" s="65" t="s">
        <v>349</v>
      </c>
      <c r="AO85" s="65" t="s">
        <v>115</v>
      </c>
      <c r="AP85" s="134" t="n">
        <v>0.654</v>
      </c>
    </row>
    <row r="86" customFormat="false" ht="12.75" hidden="false" customHeight="false" outlineLevel="0" collapsed="false">
      <c r="B86" s="38"/>
      <c r="C86" s="38"/>
      <c r="D86" s="38"/>
      <c r="E86" s="38"/>
      <c r="F86" s="148"/>
      <c r="G86" s="148"/>
      <c r="H86" s="148"/>
      <c r="I86" s="148"/>
      <c r="J86" s="148"/>
      <c r="K86" s="148"/>
      <c r="L86" s="149"/>
      <c r="M86" s="150"/>
      <c r="N86" s="151"/>
      <c r="O86" s="38"/>
      <c r="P86" s="38"/>
      <c r="Q86" s="38"/>
      <c r="R86" s="38"/>
      <c r="S86" s="38"/>
      <c r="T86" s="38"/>
      <c r="U86" s="38"/>
      <c r="V86" s="38"/>
      <c r="W86" s="38"/>
      <c r="X86" s="38"/>
      <c r="Y86" s="38"/>
      <c r="Z86" s="38"/>
      <c r="AA86" s="38"/>
      <c r="AB86" s="38"/>
      <c r="AC86" s="38"/>
      <c r="AD86" s="38"/>
      <c r="AE86" s="38"/>
      <c r="AL86" s="62" t="str">
        <f aca="false">AM86&amp;AN86</f>
        <v>Électricité (kWh)Vietnam</v>
      </c>
      <c r="AM86" s="65" t="s">
        <v>280</v>
      </c>
      <c r="AN86" s="65" t="s">
        <v>350</v>
      </c>
      <c r="AO86" s="65" t="s">
        <v>115</v>
      </c>
      <c r="AP86" s="134" t="n">
        <v>0.421</v>
      </c>
    </row>
    <row r="87" customFormat="false" ht="17.35" hidden="false" customHeight="false" outlineLevel="0" collapsed="false">
      <c r="B87" s="152" t="s">
        <v>151</v>
      </c>
      <c r="C87" s="152"/>
      <c r="D87" s="152"/>
      <c r="E87" s="152"/>
      <c r="F87" s="87" t="n">
        <f aca="false">SUM(F60:F85)</f>
        <v>0</v>
      </c>
      <c r="G87" s="87" t="n">
        <f aca="false">SUM(G60:G85)</f>
        <v>0</v>
      </c>
      <c r="H87" s="87" t="n">
        <f aca="false">SUM(H60:H85)</f>
        <v>0</v>
      </c>
      <c r="I87" s="87" t="n">
        <f aca="false">SUM(I60:I85)</f>
        <v>0</v>
      </c>
      <c r="J87" s="87" t="n">
        <f aca="false">SUM(J60:J85)</f>
        <v>0</v>
      </c>
      <c r="K87" s="146" t="n">
        <f aca="false">SUM(K60:K85)</f>
        <v>0</v>
      </c>
      <c r="L87" s="90" t="n">
        <f aca="false">SUM(L60:L85)</f>
        <v>0</v>
      </c>
      <c r="M87" s="91" t="n">
        <f aca="false">SUM(M60:M85)</f>
        <v>0</v>
      </c>
      <c r="N87" s="92" t="e">
        <f aca="false">M87/L87</f>
        <v>#DIV/0!</v>
      </c>
      <c r="O87" s="38"/>
      <c r="P87" s="38"/>
      <c r="Q87" s="38"/>
      <c r="R87" s="38"/>
      <c r="S87" s="38"/>
      <c r="T87" s="38"/>
      <c r="U87" s="38"/>
      <c r="V87" s="38"/>
      <c r="W87" s="38"/>
      <c r="X87" s="38"/>
      <c r="Y87" s="38"/>
      <c r="Z87" s="38"/>
      <c r="AA87" s="38"/>
      <c r="AB87" s="38"/>
      <c r="AC87" s="38"/>
      <c r="AD87" s="38"/>
      <c r="AE87" s="38"/>
      <c r="AL87" s="62" t="str">
        <f aca="false">AM87&amp;AN87</f>
        <v>Électricité (kWh)UE autres pays</v>
      </c>
      <c r="AM87" s="65" t="s">
        <v>280</v>
      </c>
      <c r="AN87" s="65" t="s">
        <v>351</v>
      </c>
      <c r="AO87" s="65" t="s">
        <v>115</v>
      </c>
      <c r="AP87" s="134" t="n">
        <v>0.447</v>
      </c>
    </row>
    <row r="88" customFormat="false" ht="13.5" hidden="false" customHeight="false" outlineLevel="0" collapsed="false">
      <c r="AL88" s="62" t="str">
        <f aca="false">AM88&amp;AN88</f>
        <v>Électricité (kWh)Autres pays du monde</v>
      </c>
      <c r="AM88" s="65" t="s">
        <v>280</v>
      </c>
      <c r="AN88" s="65" t="s">
        <v>352</v>
      </c>
      <c r="AO88" s="65" t="s">
        <v>115</v>
      </c>
      <c r="AP88" s="134" t="n">
        <v>0.735</v>
      </c>
    </row>
  </sheetData>
  <sheetProtection algorithmName="SHA-512" hashValue="DfvC1yym/ulHZIzCLFvmBWnYNfw5RFfj0HKlmArPM3QYgY0kLG6j6MnQ6m3iNGR+MjPfE9lsFbplWpwWyxzT2g==" saltValue="QO7XiY6PtU5c2W9/3bigGQ==" spinCount="100000" sheet="true" objects="true" scenarios="true"/>
  <protectedRanges>
    <protectedRange name="Donnees_entree" sqref="B23:AE48"/>
    <protectedRange name="Donnees_primaires_2" sqref="AE20"/>
    <protectedRange name="Donnees_primaires_1" sqref="R20"/>
  </protectedRanges>
  <mergeCells count="19">
    <mergeCell ref="B2:AE2"/>
    <mergeCell ref="F19:R19"/>
    <mergeCell ref="S19:AE19"/>
    <mergeCell ref="F20:F22"/>
    <mergeCell ref="G20:Q20"/>
    <mergeCell ref="S20:S22"/>
    <mergeCell ref="T20:AD20"/>
    <mergeCell ref="G21:J21"/>
    <mergeCell ref="M21:O21"/>
    <mergeCell ref="P21:R21"/>
    <mergeCell ref="T21:W21"/>
    <mergeCell ref="Z21:AB21"/>
    <mergeCell ref="AC21:AE21"/>
    <mergeCell ref="F57:I57"/>
    <mergeCell ref="J57:K57"/>
    <mergeCell ref="L57:N58"/>
    <mergeCell ref="F58:G58"/>
    <mergeCell ref="I58:K58"/>
    <mergeCell ref="B87:E87"/>
  </mergeCells>
  <dataValidations count="4">
    <dataValidation allowBlank="true" errorStyle="stop" operator="between" showDropDown="false" showErrorMessage="true" showInputMessage="true" sqref="D23:D48" type="list">
      <formula1>$AI$19:$AI$20</formula1>
      <formula2>0</formula2>
    </dataValidation>
    <dataValidation allowBlank="true" errorStyle="stop" operator="between" showDropDown="false" showErrorMessage="true" showInputMessage="true" sqref="E23:E48" type="list">
      <formula1>INDIRECT($D23)</formula1>
      <formula2>0</formula2>
    </dataValidation>
    <dataValidation allowBlank="true" errorStyle="stop" operator="between" showDropDown="false" showErrorMessage="true" showInputMessage="true" sqref="R20 AE20" type="list">
      <formula1>$AN$19:$AN$20</formula1>
      <formula2>0</formula2>
    </dataValidation>
    <dataValidation allowBlank="true" errorStyle="stop" operator="between" showDropDown="false" showErrorMessage="true" showInputMessage="true" sqref="C23:C48" type="list">
      <formula1>$AN$29:$AN$88</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8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3359375" defaultRowHeight="12.75" zeroHeight="false" outlineLevelRow="0" outlineLevelCol="0"/>
  <cols>
    <col collapsed="false" customWidth="true" hidden="false" outlineLevel="0" max="1" min="1" style="1" width="35.71"/>
    <col collapsed="false" customWidth="true" hidden="false" outlineLevel="0" max="2" min="2" style="1" width="107.29"/>
    <col collapsed="false" customWidth="false" hidden="false" outlineLevel="0" max="16384" min="3" style="1" width="11.43"/>
  </cols>
  <sheetData>
    <row r="1" customFormat="false" ht="12.75" hidden="false" customHeight="false" outlineLevel="0" collapsed="false">
      <c r="A1" s="153" t="s">
        <v>353</v>
      </c>
      <c r="B1" s="153" t="s">
        <v>354</v>
      </c>
    </row>
    <row r="2" customFormat="false" ht="12.75" hidden="false" customHeight="false" outlineLevel="0" collapsed="false">
      <c r="A2" s="153"/>
      <c r="B2" s="153"/>
    </row>
    <row r="3" customFormat="false" ht="12.75" hidden="false" customHeight="false" outlineLevel="0" collapsed="false">
      <c r="A3" s="153" t="s">
        <v>35</v>
      </c>
      <c r="B3" s="153"/>
    </row>
    <row r="4" customFormat="false" ht="12.75" hidden="false" customHeight="false" outlineLevel="0" collapsed="false">
      <c r="A4" s="1" t="s">
        <v>91</v>
      </c>
      <c r="B4" s="1" t="s">
        <v>355</v>
      </c>
    </row>
    <row r="5" customFormat="false" ht="12.75" hidden="false" customHeight="false" outlineLevel="0" collapsed="false">
      <c r="A5" s="1" t="s">
        <v>92</v>
      </c>
      <c r="B5" s="1" t="s">
        <v>356</v>
      </c>
    </row>
    <row r="6" customFormat="false" ht="12.75" hidden="false" customHeight="false" outlineLevel="0" collapsed="false">
      <c r="A6" s="1" t="s">
        <v>93</v>
      </c>
      <c r="B6" s="1" t="s">
        <v>357</v>
      </c>
    </row>
    <row r="7" customFormat="false" ht="12.75" hidden="false" customHeight="false" outlineLevel="0" collapsed="false">
      <c r="A7" s="1" t="s">
        <v>94</v>
      </c>
      <c r="B7" s="1" t="s">
        <v>358</v>
      </c>
    </row>
    <row r="8" customFormat="false" ht="12.75" hidden="false" customHeight="false" outlineLevel="0" collapsed="false">
      <c r="A8" s="1" t="s">
        <v>95</v>
      </c>
      <c r="B8" s="1" t="s">
        <v>359</v>
      </c>
    </row>
    <row r="9" customFormat="false" ht="12.75" hidden="false" customHeight="false" outlineLevel="0" collapsed="false">
      <c r="A9" s="1" t="s">
        <v>96</v>
      </c>
      <c r="B9" s="1" t="s">
        <v>360</v>
      </c>
    </row>
    <row r="10" customFormat="false" ht="12.75" hidden="false" customHeight="false" outlineLevel="0" collapsed="false">
      <c r="A10" s="1" t="s">
        <v>97</v>
      </c>
      <c r="B10" s="1" t="s">
        <v>361</v>
      </c>
    </row>
    <row r="11" customFormat="false" ht="12.75" hidden="false" customHeight="false" outlineLevel="0" collapsed="false">
      <c r="A11" s="1" t="s">
        <v>98</v>
      </c>
      <c r="B11" s="1" t="s">
        <v>362</v>
      </c>
    </row>
    <row r="12" customFormat="false" ht="12.75" hidden="false" customHeight="false" outlineLevel="0" collapsed="false">
      <c r="A12" s="1" t="s">
        <v>99</v>
      </c>
      <c r="B12" s="1" t="s">
        <v>363</v>
      </c>
    </row>
    <row r="13" customFormat="false" ht="12.75" hidden="false" customHeight="false" outlineLevel="0" collapsed="false">
      <c r="A13" s="1" t="s">
        <v>100</v>
      </c>
      <c r="B13" s="1" t="s">
        <v>364</v>
      </c>
    </row>
    <row r="14" customFormat="false" ht="12.75" hidden="false" customHeight="false" outlineLevel="0" collapsed="false">
      <c r="A14" s="1" t="s">
        <v>101</v>
      </c>
      <c r="B14" s="1" t="s">
        <v>365</v>
      </c>
    </row>
    <row r="15" customFormat="false" ht="12.75" hidden="false" customHeight="false" outlineLevel="0" collapsed="false">
      <c r="A15" s="1" t="s">
        <v>102</v>
      </c>
      <c r="B15" s="1" t="s">
        <v>366</v>
      </c>
    </row>
    <row r="16" customFormat="false" ht="12.75" hidden="false" customHeight="false" outlineLevel="0" collapsed="false">
      <c r="A16" s="1" t="s">
        <v>103</v>
      </c>
      <c r="B16" s="1" t="s">
        <v>367</v>
      </c>
    </row>
    <row r="17" customFormat="false" ht="12.75" hidden="false" customHeight="false" outlineLevel="0" collapsed="false">
      <c r="A17" s="154"/>
    </row>
    <row r="18" customFormat="false" ht="12.75" hidden="true" customHeight="false" outlineLevel="0" collapsed="false">
      <c r="A18" s="155" t="s">
        <v>36</v>
      </c>
    </row>
    <row r="19" customFormat="false" ht="12.75" hidden="true" customHeight="false" outlineLevel="0" collapsed="false">
      <c r="A19" s="154" t="s">
        <v>158</v>
      </c>
      <c r="B19" s="1" t="s">
        <v>368</v>
      </c>
    </row>
    <row r="20" customFormat="false" ht="12.75" hidden="true" customHeight="false" outlineLevel="0" collapsed="false">
      <c r="A20" s="154" t="s">
        <v>159</v>
      </c>
      <c r="B20" s="1" t="s">
        <v>369</v>
      </c>
    </row>
    <row r="21" customFormat="false" ht="12.75" hidden="true" customHeight="false" outlineLevel="0" collapsed="false">
      <c r="A21" s="154" t="s">
        <v>160</v>
      </c>
      <c r="B21" s="1" t="s">
        <v>370</v>
      </c>
    </row>
    <row r="22" customFormat="false" ht="12.75" hidden="true" customHeight="false" outlineLevel="0" collapsed="false">
      <c r="A22" s="154" t="s">
        <v>161</v>
      </c>
      <c r="B22" s="1" t="s">
        <v>371</v>
      </c>
    </row>
    <row r="23" customFormat="false" ht="12.75" hidden="true" customHeight="false" outlineLevel="0" collapsed="false">
      <c r="A23" s="154" t="s">
        <v>162</v>
      </c>
      <c r="B23" s="1" t="s">
        <v>372</v>
      </c>
    </row>
    <row r="24" customFormat="false" ht="12.75" hidden="true" customHeight="false" outlineLevel="0" collapsed="false">
      <c r="A24" s="154" t="s">
        <v>163</v>
      </c>
      <c r="B24" s="1" t="s">
        <v>373</v>
      </c>
    </row>
    <row r="25" customFormat="false" ht="12.75" hidden="true" customHeight="false" outlineLevel="0" collapsed="false">
      <c r="A25" s="154" t="s">
        <v>164</v>
      </c>
      <c r="B25" s="1" t="s">
        <v>374</v>
      </c>
    </row>
    <row r="26" customFormat="false" ht="12.75" hidden="true" customHeight="false" outlineLevel="0" collapsed="false">
      <c r="A26" s="1" t="s">
        <v>165</v>
      </c>
      <c r="B26" s="1" t="s">
        <v>375</v>
      </c>
    </row>
    <row r="27" customFormat="false" ht="12.75" hidden="true" customHeight="false" outlineLevel="0" collapsed="false">
      <c r="A27" s="1" t="s">
        <v>166</v>
      </c>
      <c r="B27" s="1" t="s">
        <v>376</v>
      </c>
    </row>
    <row r="28" customFormat="false" ht="12.75" hidden="true" customHeight="false" outlineLevel="0" collapsed="false">
      <c r="A28" s="1" t="s">
        <v>167</v>
      </c>
      <c r="B28" s="1" t="s">
        <v>377</v>
      </c>
    </row>
    <row r="29" customFormat="false" ht="12.75" hidden="true" customHeight="false" outlineLevel="0" collapsed="false">
      <c r="A29" s="1" t="s">
        <v>168</v>
      </c>
      <c r="B29" s="1" t="s">
        <v>378</v>
      </c>
    </row>
    <row r="30" customFormat="false" ht="12.75" hidden="true" customHeight="false" outlineLevel="0" collapsed="false">
      <c r="A30" s="1" t="s">
        <v>169</v>
      </c>
      <c r="B30" s="1" t="s">
        <v>379</v>
      </c>
    </row>
    <row r="31" customFormat="false" ht="12.75" hidden="true" customHeight="false" outlineLevel="0" collapsed="false"/>
    <row r="32" customFormat="false" ht="12.75" hidden="true" customHeight="false" outlineLevel="0" collapsed="false">
      <c r="A32" s="153" t="s">
        <v>37</v>
      </c>
    </row>
    <row r="33" customFormat="false" ht="12.75" hidden="true" customHeight="false" outlineLevel="0" collapsed="false">
      <c r="A33" s="1" t="s">
        <v>174</v>
      </c>
      <c r="B33" s="1" t="s">
        <v>380</v>
      </c>
    </row>
    <row r="34" customFormat="false" ht="12.75" hidden="true" customHeight="false" outlineLevel="0" collapsed="false">
      <c r="A34" s="1" t="s">
        <v>175</v>
      </c>
      <c r="B34" s="1" t="s">
        <v>381</v>
      </c>
    </row>
    <row r="35" customFormat="false" ht="12.75" hidden="true" customHeight="false" outlineLevel="0" collapsed="false">
      <c r="A35" s="1" t="s">
        <v>176</v>
      </c>
      <c r="B35" s="1" t="s">
        <v>382</v>
      </c>
    </row>
    <row r="36" customFormat="false" ht="12.75" hidden="true" customHeight="false" outlineLevel="0" collapsed="false">
      <c r="A36" s="1" t="s">
        <v>177</v>
      </c>
      <c r="B36" s="1" t="s">
        <v>383</v>
      </c>
    </row>
    <row r="37" customFormat="false" ht="12.75" hidden="true" customHeight="false" outlineLevel="0" collapsed="false">
      <c r="A37" s="1" t="s">
        <v>178</v>
      </c>
      <c r="B37" s="1" t="s">
        <v>384</v>
      </c>
    </row>
    <row r="38" customFormat="false" ht="12.75" hidden="true" customHeight="false" outlineLevel="0" collapsed="false">
      <c r="A38" s="1" t="s">
        <v>179</v>
      </c>
      <c r="B38" s="1" t="s">
        <v>385</v>
      </c>
    </row>
    <row r="39" customFormat="false" ht="12.75" hidden="true" customHeight="false" outlineLevel="0" collapsed="false">
      <c r="A39" s="1" t="s">
        <v>180</v>
      </c>
      <c r="B39" s="1" t="s">
        <v>386</v>
      </c>
    </row>
    <row r="40" customFormat="false" ht="12.75" hidden="true" customHeight="false" outlineLevel="0" collapsed="false">
      <c r="A40" s="1" t="s">
        <v>181</v>
      </c>
      <c r="B40" s="1" t="s">
        <v>387</v>
      </c>
    </row>
    <row r="41" customFormat="false" ht="12.75" hidden="true" customHeight="false" outlineLevel="0" collapsed="false"/>
    <row r="42" customFormat="false" ht="12.75" hidden="true" customHeight="false" outlineLevel="0" collapsed="false">
      <c r="A42" s="153" t="s">
        <v>38</v>
      </c>
    </row>
    <row r="43" customFormat="false" ht="12.75" hidden="true" customHeight="false" outlineLevel="0" collapsed="false">
      <c r="A43" s="1" t="s">
        <v>192</v>
      </c>
      <c r="B43" s="1" t="s">
        <v>388</v>
      </c>
    </row>
    <row r="44" customFormat="false" ht="12.75" hidden="true" customHeight="false" outlineLevel="0" collapsed="false">
      <c r="A44" s="1" t="s">
        <v>193</v>
      </c>
      <c r="B44" s="1" t="s">
        <v>389</v>
      </c>
    </row>
    <row r="45" customFormat="false" ht="12.75" hidden="true" customHeight="false" outlineLevel="0" collapsed="false">
      <c r="A45" s="1" t="s">
        <v>194</v>
      </c>
      <c r="B45" s="1" t="s">
        <v>390</v>
      </c>
    </row>
    <row r="46" customFormat="false" ht="12.75" hidden="true" customHeight="false" outlineLevel="0" collapsed="false">
      <c r="A46" s="1" t="s">
        <v>195</v>
      </c>
      <c r="B46" s="1" t="s">
        <v>391</v>
      </c>
    </row>
    <row r="47" customFormat="false" ht="12.75" hidden="true" customHeight="false" outlineLevel="0" collapsed="false">
      <c r="A47" s="1" t="s">
        <v>196</v>
      </c>
      <c r="B47" s="1" t="s">
        <v>392</v>
      </c>
    </row>
    <row r="48" customFormat="false" ht="12.75" hidden="true" customHeight="false" outlineLevel="0" collapsed="false">
      <c r="A48" s="1" t="s">
        <v>197</v>
      </c>
      <c r="B48" s="1" t="s">
        <v>393</v>
      </c>
    </row>
    <row r="49" customFormat="false" ht="12.75" hidden="true" customHeight="false" outlineLevel="0" collapsed="false">
      <c r="A49" s="1" t="s">
        <v>198</v>
      </c>
      <c r="B49" s="1" t="s">
        <v>394</v>
      </c>
    </row>
    <row r="50" customFormat="false" ht="12.75" hidden="true" customHeight="false" outlineLevel="0" collapsed="false">
      <c r="A50" s="1" t="s">
        <v>199</v>
      </c>
      <c r="B50" s="1" t="s">
        <v>395</v>
      </c>
    </row>
    <row r="51" customFormat="false" ht="12.75" hidden="true" customHeight="false" outlineLevel="0" collapsed="false">
      <c r="A51" s="1" t="s">
        <v>200</v>
      </c>
      <c r="B51" s="1" t="s">
        <v>396</v>
      </c>
    </row>
    <row r="52" customFormat="false" ht="12.75" hidden="true" customHeight="false" outlineLevel="0" collapsed="false">
      <c r="A52" s="1" t="s">
        <v>201</v>
      </c>
      <c r="B52" s="1" t="s">
        <v>397</v>
      </c>
    </row>
    <row r="53" customFormat="false" ht="12.75" hidden="true" customHeight="false" outlineLevel="0" collapsed="false">
      <c r="A53" s="1" t="s">
        <v>202</v>
      </c>
      <c r="B53" s="1" t="s">
        <v>398</v>
      </c>
    </row>
    <row r="54" customFormat="false" ht="12.75" hidden="true" customHeight="false" outlineLevel="0" collapsed="false">
      <c r="A54" s="1" t="s">
        <v>203</v>
      </c>
      <c r="B54" s="1" t="s">
        <v>399</v>
      </c>
    </row>
    <row r="55" customFormat="false" ht="12.75" hidden="true" customHeight="false" outlineLevel="0" collapsed="false">
      <c r="A55" s="1" t="s">
        <v>204</v>
      </c>
      <c r="B55" s="1" t="s">
        <v>400</v>
      </c>
    </row>
    <row r="56" customFormat="false" ht="12.75" hidden="true" customHeight="false" outlineLevel="0" collapsed="false">
      <c r="A56" s="1" t="s">
        <v>205</v>
      </c>
      <c r="B56" s="1" t="s">
        <v>401</v>
      </c>
    </row>
    <row r="57" customFormat="false" ht="12.75" hidden="true" customHeight="false" outlineLevel="0" collapsed="false">
      <c r="A57" s="1" t="s">
        <v>206</v>
      </c>
      <c r="B57" s="1" t="s">
        <v>402</v>
      </c>
    </row>
    <row r="58" customFormat="false" ht="12.75" hidden="true" customHeight="false" outlineLevel="0" collapsed="false">
      <c r="A58" s="1" t="s">
        <v>207</v>
      </c>
      <c r="B58" s="1" t="s">
        <v>403</v>
      </c>
    </row>
    <row r="59" customFormat="false" ht="12.75" hidden="true" customHeight="false" outlineLevel="0" collapsed="false">
      <c r="A59" s="1" t="s">
        <v>208</v>
      </c>
      <c r="B59" s="1" t="s">
        <v>404</v>
      </c>
    </row>
    <row r="60" customFormat="false" ht="12.75" hidden="true" customHeight="false" outlineLevel="0" collapsed="false">
      <c r="A60" s="1" t="s">
        <v>209</v>
      </c>
      <c r="B60" s="1" t="s">
        <v>405</v>
      </c>
    </row>
    <row r="61" customFormat="false" ht="12.75" hidden="true" customHeight="false" outlineLevel="0" collapsed="false"/>
    <row r="62" customFormat="false" ht="12.75" hidden="true" customHeight="false" outlineLevel="0" collapsed="false">
      <c r="A62" s="153" t="s">
        <v>39</v>
      </c>
    </row>
    <row r="63" customFormat="false" ht="12.75" hidden="true" customHeight="false" outlineLevel="0" collapsed="false">
      <c r="A63" s="1" t="s">
        <v>223</v>
      </c>
      <c r="B63" s="1" t="s">
        <v>406</v>
      </c>
    </row>
    <row r="64" customFormat="false" ht="12.75" hidden="true" customHeight="false" outlineLevel="0" collapsed="false">
      <c r="A64" s="1" t="s">
        <v>224</v>
      </c>
      <c r="B64" s="1" t="s">
        <v>407</v>
      </c>
    </row>
    <row r="65" customFormat="false" ht="12.75" hidden="true" customHeight="false" outlineLevel="0" collapsed="false">
      <c r="A65" s="1" t="s">
        <v>225</v>
      </c>
      <c r="B65" s="1" t="s">
        <v>408</v>
      </c>
    </row>
    <row r="66" customFormat="false" ht="12.75" hidden="true" customHeight="false" outlineLevel="0" collapsed="false">
      <c r="A66" s="1" t="s">
        <v>226</v>
      </c>
      <c r="B66" s="1" t="s">
        <v>409</v>
      </c>
    </row>
    <row r="67" customFormat="false" ht="12.75" hidden="true" customHeight="false" outlineLevel="0" collapsed="false">
      <c r="A67" s="1" t="s">
        <v>227</v>
      </c>
      <c r="B67" s="1" t="s">
        <v>410</v>
      </c>
    </row>
    <row r="68" customFormat="false" ht="12.75" hidden="true" customHeight="false" outlineLevel="0" collapsed="false">
      <c r="A68" s="1" t="s">
        <v>228</v>
      </c>
      <c r="B68" s="1" t="s">
        <v>411</v>
      </c>
    </row>
    <row r="69" customFormat="false" ht="12.75" hidden="true" customHeight="false" outlineLevel="0" collapsed="false">
      <c r="A69" s="1" t="s">
        <v>229</v>
      </c>
      <c r="B69" s="1" t="s">
        <v>412</v>
      </c>
    </row>
    <row r="70" customFormat="false" ht="12.75" hidden="true" customHeight="false" outlineLevel="0" collapsed="false">
      <c r="A70" s="1" t="s">
        <v>230</v>
      </c>
      <c r="B70" s="1" t="s">
        <v>413</v>
      </c>
    </row>
    <row r="71" customFormat="false" ht="12.75" hidden="true" customHeight="false" outlineLevel="0" collapsed="false">
      <c r="A71" s="1" t="s">
        <v>231</v>
      </c>
      <c r="B71" s="1" t="s">
        <v>414</v>
      </c>
    </row>
    <row r="72" customFormat="false" ht="12.75" hidden="true" customHeight="false" outlineLevel="0" collapsed="false">
      <c r="A72" s="1" t="s">
        <v>232</v>
      </c>
      <c r="B72" s="1" t="s">
        <v>415</v>
      </c>
    </row>
    <row r="73" customFormat="false" ht="12.75" hidden="true" customHeight="false" outlineLevel="0" collapsed="false">
      <c r="A73" s="1" t="s">
        <v>233</v>
      </c>
      <c r="B73" s="1" t="s">
        <v>416</v>
      </c>
    </row>
    <row r="74" customFormat="false" ht="12.75" hidden="true" customHeight="false" outlineLevel="0" collapsed="false">
      <c r="A74" s="1" t="s">
        <v>234</v>
      </c>
      <c r="B74" s="1" t="s">
        <v>417</v>
      </c>
    </row>
    <row r="75" customFormat="false" ht="12.75" hidden="true" customHeight="false" outlineLevel="0" collapsed="false">
      <c r="A75" s="1" t="s">
        <v>235</v>
      </c>
      <c r="B75" s="1" t="s">
        <v>418</v>
      </c>
    </row>
    <row r="76" customFormat="false" ht="12.75" hidden="true" customHeight="false" outlineLevel="0" collapsed="false">
      <c r="A76" s="1" t="s">
        <v>236</v>
      </c>
      <c r="B76" s="1" t="s">
        <v>419</v>
      </c>
    </row>
    <row r="77" customFormat="false" ht="12.75" hidden="true" customHeight="false" outlineLevel="0" collapsed="false"/>
    <row r="78" customFormat="false" ht="12.75" hidden="false" customHeight="false" outlineLevel="0" collapsed="false">
      <c r="A78" s="153" t="s">
        <v>318</v>
      </c>
    </row>
    <row r="79" customFormat="false" ht="12.75" hidden="false" customHeight="false" outlineLevel="0" collapsed="false">
      <c r="A79" s="1" t="s">
        <v>258</v>
      </c>
      <c r="B79" s="1" t="s">
        <v>420</v>
      </c>
    </row>
    <row r="80" customFormat="false" ht="12.75" hidden="false" customHeight="false" outlineLevel="0" collapsed="false">
      <c r="A80" s="1" t="s">
        <v>259</v>
      </c>
      <c r="B80" s="1" t="s">
        <v>421</v>
      </c>
    </row>
  </sheetData>
  <sheetProtection algorithmName="SHA-512" hashValue="ROLDr9dF5DzQsp12OF7ahrILvylOVHHs65GIypYbRSyfG7MiifG18SnImd3FAeZg0Oo6K/zcTUKUvr/EVBTpRQ==" saltValue="yTFF5mWk8IUhuudOGO2z2Q==" spinCount="100000" sheet="true" objects="true" scenarios="true"/>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8:AD7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N43" activeCellId="0" sqref="N43"/>
    </sheetView>
  </sheetViews>
  <sheetFormatPr defaultColWidth="11.43359375" defaultRowHeight="12.75" zeroHeight="false" outlineLevelRow="0" outlineLevelCol="0"/>
  <cols>
    <col collapsed="false" customWidth="false" hidden="false" outlineLevel="0" max="1" min="1" style="1" width="11.43"/>
    <col collapsed="false" customWidth="true" hidden="false" outlineLevel="0" max="2" min="2" style="1" width="38.57"/>
    <col collapsed="false" customWidth="true" hidden="false" outlineLevel="0" max="3" min="3" style="1" width="25.29"/>
    <col collapsed="false" customWidth="true" hidden="false" outlineLevel="0" max="15" min="4" style="1" width="16.71"/>
    <col collapsed="false" customWidth="false" hidden="false" outlineLevel="0" max="20" min="16" style="1" width="11.43"/>
    <col collapsed="false" customWidth="true" hidden="false" outlineLevel="0" max="21" min="21" style="1" width="38"/>
    <col collapsed="false" customWidth="true" hidden="false" outlineLevel="0" max="22" min="22" style="1" width="25.29"/>
    <col collapsed="false" customWidth="true" hidden="false" outlineLevel="0" max="23" min="23" style="1" width="5.57"/>
    <col collapsed="false" customWidth="true" hidden="false" outlineLevel="0" max="30" min="24" style="1" width="14.71"/>
    <col collapsed="false" customWidth="false" hidden="false" outlineLevel="0" max="16384" min="31" style="1" width="11.43"/>
  </cols>
  <sheetData>
    <row r="8" customFormat="false" ht="12.75" hidden="false" customHeight="false" outlineLevel="0" collapsed="false">
      <c r="E8" s="156" t="s">
        <v>134</v>
      </c>
      <c r="F8" s="156"/>
      <c r="G8" s="156"/>
      <c r="H8" s="156"/>
      <c r="I8" s="156"/>
      <c r="J8" s="156" t="s">
        <v>135</v>
      </c>
      <c r="K8" s="156"/>
      <c r="L8" s="156"/>
      <c r="M8" s="156"/>
    </row>
    <row r="9" customFormat="false" ht="23.85" hidden="false" customHeight="true" outlineLevel="0" collapsed="false">
      <c r="E9" s="21" t="s">
        <v>422</v>
      </c>
      <c r="F9" s="21"/>
      <c r="G9" s="21"/>
      <c r="H9" s="56" t="s">
        <v>73</v>
      </c>
      <c r="I9" s="157" t="s">
        <v>52</v>
      </c>
      <c r="J9" s="21" t="s">
        <v>423</v>
      </c>
      <c r="K9" s="21"/>
      <c r="L9" s="56" t="s">
        <v>73</v>
      </c>
      <c r="M9" s="157" t="s">
        <v>52</v>
      </c>
    </row>
    <row r="10" customFormat="false" ht="57.45" hidden="false" customHeight="false" outlineLevel="0" collapsed="false">
      <c r="B10" s="63" t="s">
        <v>76</v>
      </c>
      <c r="C10" s="64" t="s">
        <v>77</v>
      </c>
      <c r="D10" s="54" t="s">
        <v>78</v>
      </c>
      <c r="E10" s="56" t="s">
        <v>79</v>
      </c>
      <c r="F10" s="56" t="s">
        <v>80</v>
      </c>
      <c r="G10" s="56" t="s">
        <v>81</v>
      </c>
      <c r="H10" s="56" t="s">
        <v>82</v>
      </c>
      <c r="I10" s="134" t="s">
        <v>83</v>
      </c>
      <c r="J10" s="56" t="s">
        <v>80</v>
      </c>
      <c r="K10" s="56" t="s">
        <v>81</v>
      </c>
      <c r="L10" s="56" t="s">
        <v>82</v>
      </c>
      <c r="M10" s="134" t="s">
        <v>83</v>
      </c>
      <c r="U10" s="53" t="s">
        <v>76</v>
      </c>
      <c r="V10" s="54" t="s">
        <v>77</v>
      </c>
      <c r="W10" s="55" t="s">
        <v>83</v>
      </c>
      <c r="X10" s="56" t="s">
        <v>84</v>
      </c>
      <c r="Y10" s="56" t="s">
        <v>85</v>
      </c>
      <c r="Z10" s="56" t="s">
        <v>86</v>
      </c>
      <c r="AA10" s="56" t="s">
        <v>87</v>
      </c>
      <c r="AB10" s="56" t="s">
        <v>88</v>
      </c>
      <c r="AC10" s="56" t="s">
        <v>89</v>
      </c>
      <c r="AD10" s="56" t="s">
        <v>90</v>
      </c>
    </row>
    <row r="11" customFormat="false" ht="12.75" hidden="false" customHeight="false" outlineLevel="0" collapsed="false">
      <c r="B11" s="63" t="s">
        <v>424</v>
      </c>
      <c r="C11" s="64" t="s">
        <v>105</v>
      </c>
      <c r="D11" s="158" t="s">
        <v>53</v>
      </c>
      <c r="E11" s="157"/>
      <c r="F11" s="157" t="n">
        <v>2800</v>
      </c>
      <c r="G11" s="157" t="n">
        <v>26</v>
      </c>
      <c r="H11" s="157" t="n">
        <v>1420</v>
      </c>
      <c r="I11" s="65" t="s">
        <v>106</v>
      </c>
      <c r="J11" s="157" t="n">
        <v>3200</v>
      </c>
      <c r="K11" s="157" t="n">
        <v>50</v>
      </c>
      <c r="L11" s="157" t="n">
        <v>1500</v>
      </c>
      <c r="M11" s="65" t="s">
        <v>106</v>
      </c>
      <c r="T11" s="1" t="str">
        <f aca="false">U11&amp;V11</f>
        <v>Véhicule utilitaire léger (VUL) - PTAC ≤ 3,5 tGazole</v>
      </c>
      <c r="U11" s="63" t="s">
        <v>424</v>
      </c>
      <c r="V11" s="64" t="s">
        <v>105</v>
      </c>
      <c r="W11" s="65" t="s">
        <v>106</v>
      </c>
      <c r="X11" s="66" t="n">
        <v>0.609</v>
      </c>
      <c r="Y11" s="67" t="n">
        <v>2.49</v>
      </c>
      <c r="Z11" s="67" t="n">
        <f aca="false">X11+Y11</f>
        <v>3.099</v>
      </c>
      <c r="AA11" s="66" t="n">
        <v>0.153</v>
      </c>
      <c r="AB11" s="66" t="n">
        <v>0.132</v>
      </c>
      <c r="AC11" s="66" t="n">
        <v>0.541</v>
      </c>
      <c r="AD11" s="66" t="n">
        <f aca="false">AA11+AB11+AC11</f>
        <v>0.826</v>
      </c>
    </row>
    <row r="12" customFormat="false" ht="12.75" hidden="false" customHeight="false" outlineLevel="0" collapsed="false">
      <c r="B12" s="63" t="s">
        <v>424</v>
      </c>
      <c r="C12" s="64" t="s">
        <v>109</v>
      </c>
      <c r="D12" s="158" t="s">
        <v>52</v>
      </c>
      <c r="E12" s="157"/>
      <c r="F12" s="157" t="n">
        <v>2800</v>
      </c>
      <c r="G12" s="157" t="n">
        <v>26</v>
      </c>
      <c r="H12" s="157" t="n">
        <v>1420</v>
      </c>
      <c r="I12" s="65" t="s">
        <v>106</v>
      </c>
      <c r="J12" s="157" t="n">
        <v>3200</v>
      </c>
      <c r="K12" s="157" t="n">
        <v>50</v>
      </c>
      <c r="L12" s="157" t="n">
        <v>1500</v>
      </c>
      <c r="M12" s="65" t="s">
        <v>106</v>
      </c>
      <c r="T12" s="1" t="str">
        <f aca="false">U12&amp;V12</f>
        <v>Véhicule utilitaire léger (VUL) - PTAC ≤ 3,5 tEssence</v>
      </c>
      <c r="U12" s="63" t="s">
        <v>424</v>
      </c>
      <c r="V12" s="64" t="s">
        <v>109</v>
      </c>
      <c r="W12" s="65" t="s">
        <v>106</v>
      </c>
      <c r="X12" s="66" t="n">
        <v>0.494</v>
      </c>
      <c r="Y12" s="67" t="n">
        <v>2.2</v>
      </c>
      <c r="Z12" s="67" t="n">
        <f aca="false">X12+Y12</f>
        <v>2.694</v>
      </c>
      <c r="AA12" s="66" t="n">
        <v>0.153</v>
      </c>
      <c r="AB12" s="66" t="n">
        <v>0.16</v>
      </c>
      <c r="AC12" s="66" t="n">
        <v>0.85</v>
      </c>
      <c r="AD12" s="66" t="n">
        <f aca="false">AA12+AB12+AC12</f>
        <v>1.163</v>
      </c>
    </row>
    <row r="13" customFormat="false" ht="12.75" hidden="false" customHeight="false" outlineLevel="0" collapsed="false">
      <c r="B13" s="63" t="s">
        <v>424</v>
      </c>
      <c r="C13" s="64" t="s">
        <v>425</v>
      </c>
      <c r="D13" s="158"/>
      <c r="E13" s="157"/>
      <c r="F13" s="157"/>
      <c r="G13" s="157"/>
      <c r="H13" s="157"/>
      <c r="I13" s="65" t="s">
        <v>111</v>
      </c>
      <c r="J13" s="157"/>
      <c r="K13" s="157"/>
      <c r="L13" s="157"/>
      <c r="M13" s="65" t="s">
        <v>111</v>
      </c>
      <c r="T13" s="1" t="str">
        <f aca="false">U13&amp;V13</f>
        <v>Véhicule utilitaire léger (VUL) - PTAC ≤ 3,5 tGaz naturel comprimé (GNC)</v>
      </c>
      <c r="U13" s="63" t="s">
        <v>424</v>
      </c>
      <c r="V13" s="64" t="s">
        <v>425</v>
      </c>
      <c r="W13" s="65" t="s">
        <v>111</v>
      </c>
      <c r="X13" s="66" t="n">
        <v>0.55</v>
      </c>
      <c r="Y13" s="67" t="n">
        <v>2.41</v>
      </c>
      <c r="Z13" s="67" t="n">
        <f aca="false">X13+Y13</f>
        <v>2.96</v>
      </c>
      <c r="AA13" s="66" t="n">
        <v>0.153</v>
      </c>
      <c r="AB13" s="68" t="n">
        <v>0.08</v>
      </c>
      <c r="AC13" s="66" t="n">
        <v>0.54</v>
      </c>
      <c r="AD13" s="66" t="n">
        <f aca="false">AA13+AB13+AC13</f>
        <v>0.773</v>
      </c>
    </row>
    <row r="14" customFormat="false" ht="12.75" hidden="false" customHeight="false" outlineLevel="0" collapsed="false">
      <c r="B14" s="63" t="s">
        <v>424</v>
      </c>
      <c r="C14" s="64" t="s">
        <v>426</v>
      </c>
      <c r="D14" s="158"/>
      <c r="E14" s="157"/>
      <c r="F14" s="157"/>
      <c r="G14" s="157"/>
      <c r="H14" s="157"/>
      <c r="I14" s="65" t="s">
        <v>106</v>
      </c>
      <c r="J14" s="157"/>
      <c r="K14" s="157"/>
      <c r="L14" s="157"/>
      <c r="M14" s="65" t="s">
        <v>106</v>
      </c>
      <c r="T14" s="1" t="str">
        <f aca="false">U14&amp;V14</f>
        <v>Véhicule utilitaire léger (VUL) - PTAC ≤ 3,5 tGaz de pétrole liquéfié (GPL)</v>
      </c>
      <c r="U14" s="63" t="s">
        <v>424</v>
      </c>
      <c r="V14" s="64" t="s">
        <v>426</v>
      </c>
      <c r="W14" s="65" t="s">
        <v>106</v>
      </c>
      <c r="X14" s="66" t="n">
        <v>0.262</v>
      </c>
      <c r="Y14" s="67" t="n">
        <v>1.6</v>
      </c>
      <c r="Z14" s="67" t="n">
        <f aca="false">X14+Y14</f>
        <v>1.862</v>
      </c>
      <c r="AA14" s="66" t="n">
        <v>0.153</v>
      </c>
      <c r="AB14" s="68" t="n">
        <v>0.07</v>
      </c>
      <c r="AC14" s="66" t="n">
        <v>0.59</v>
      </c>
      <c r="AD14" s="66" t="n">
        <f aca="false">AA14+AB14+AC14</f>
        <v>0.813</v>
      </c>
    </row>
    <row r="15" customFormat="false" ht="12.75" hidden="false" customHeight="false" outlineLevel="0" collapsed="false">
      <c r="B15" s="63" t="s">
        <v>424</v>
      </c>
      <c r="C15" s="64" t="s">
        <v>108</v>
      </c>
      <c r="D15" s="158" t="s">
        <v>53</v>
      </c>
      <c r="E15" s="157"/>
      <c r="F15" s="157" t="n">
        <v>2800</v>
      </c>
      <c r="G15" s="157" t="n">
        <v>26</v>
      </c>
      <c r="H15" s="157" t="n">
        <v>153</v>
      </c>
      <c r="I15" s="65" t="s">
        <v>115</v>
      </c>
      <c r="J15" s="157" t="n">
        <v>3200</v>
      </c>
      <c r="K15" s="157" t="n">
        <v>50</v>
      </c>
      <c r="L15" s="157" t="n">
        <v>294</v>
      </c>
      <c r="M15" s="65" t="s">
        <v>115</v>
      </c>
      <c r="T15" s="1" t="str">
        <f aca="false">U15&amp;V15</f>
        <v>Véhicule utilitaire léger (VUL) - PTAC ≤ 3,5 tÉlectricité</v>
      </c>
      <c r="U15" s="63" t="s">
        <v>424</v>
      </c>
      <c r="V15" s="64" t="s">
        <v>108</v>
      </c>
      <c r="W15" s="65" t="s">
        <v>115</v>
      </c>
      <c r="X15" s="68" t="n">
        <v>0.0567</v>
      </c>
      <c r="Y15" s="67" t="n">
        <v>0</v>
      </c>
      <c r="Z15" s="68" t="n">
        <f aca="false">X15+Y15</f>
        <v>0.0567</v>
      </c>
      <c r="AA15" s="66" t="n">
        <v>0.153</v>
      </c>
      <c r="AB15" s="68" t="n">
        <f aca="false">1.1*X15</f>
        <v>0.06237</v>
      </c>
      <c r="AC15" s="66" t="n">
        <v>0</v>
      </c>
      <c r="AD15" s="66" t="n">
        <f aca="false">AA15+AB15+AC15</f>
        <v>0.21537</v>
      </c>
    </row>
    <row r="16" customFormat="false" ht="12.75" hidden="false" customHeight="false" outlineLevel="0" collapsed="false">
      <c r="B16" s="63" t="s">
        <v>424</v>
      </c>
      <c r="C16" s="64" t="s">
        <v>116</v>
      </c>
      <c r="D16" s="158"/>
      <c r="E16" s="157"/>
      <c r="F16" s="157"/>
      <c r="G16" s="157"/>
      <c r="H16" s="157"/>
      <c r="I16" s="65" t="s">
        <v>111</v>
      </c>
      <c r="J16" s="157"/>
      <c r="K16" s="157"/>
      <c r="L16" s="157"/>
      <c r="M16" s="65" t="s">
        <v>111</v>
      </c>
      <c r="T16" s="1" t="str">
        <f aca="false">U16&amp;V16</f>
        <v>Véhicule utilitaire léger (VUL) - PTAC ≤ 3,5 tHydrogène</v>
      </c>
      <c r="U16" s="63" t="s">
        <v>424</v>
      </c>
      <c r="V16" s="64" t="s">
        <v>116</v>
      </c>
      <c r="W16" s="65" t="s">
        <v>111</v>
      </c>
      <c r="X16" s="69" t="n">
        <v>13.7</v>
      </c>
      <c r="Y16" s="67" t="n">
        <v>0</v>
      </c>
      <c r="Z16" s="69" t="n">
        <f aca="false">X16+Y16</f>
        <v>13.7</v>
      </c>
      <c r="AA16" s="68" t="n">
        <v>0.0883</v>
      </c>
      <c r="AB16" s="66" t="n">
        <v>0.303</v>
      </c>
      <c r="AC16" s="66" t="n">
        <v>0</v>
      </c>
      <c r="AD16" s="66" t="n">
        <f aca="false">AA16+AB16+AC16</f>
        <v>0.3913</v>
      </c>
    </row>
    <row r="17" customFormat="false" ht="12.75" hidden="false" customHeight="false" outlineLevel="0" collapsed="false">
      <c r="B17" s="63" t="s">
        <v>427</v>
      </c>
      <c r="C17" s="64" t="s">
        <v>105</v>
      </c>
      <c r="D17" s="158"/>
      <c r="E17" s="157"/>
      <c r="F17" s="157"/>
      <c r="G17" s="157"/>
      <c r="H17" s="157"/>
      <c r="I17" s="65" t="s">
        <v>106</v>
      </c>
      <c r="J17" s="157"/>
      <c r="K17" s="157"/>
      <c r="L17" s="157"/>
      <c r="M17" s="65" t="s">
        <v>106</v>
      </c>
      <c r="T17" s="1" t="str">
        <f aca="false">U17&amp;V17</f>
        <v>Camion rigide (PL) - 3,5 t &lt; PTAC ≤ 7,5 tGazole</v>
      </c>
      <c r="U17" s="63" t="s">
        <v>427</v>
      </c>
      <c r="V17" s="64" t="s">
        <v>105</v>
      </c>
      <c r="W17" s="65" t="s">
        <v>106</v>
      </c>
      <c r="X17" s="66" t="n">
        <v>0.609</v>
      </c>
      <c r="Y17" s="67" t="n">
        <v>2.49</v>
      </c>
      <c r="Z17" s="67" t="n">
        <f aca="false">X17+Y17</f>
        <v>3.099</v>
      </c>
      <c r="AA17" s="68" t="n">
        <v>0.0113</v>
      </c>
      <c r="AB17" s="68" t="n">
        <v>0.0719</v>
      </c>
      <c r="AC17" s="66" t="n">
        <v>0.294</v>
      </c>
      <c r="AD17" s="66" t="n">
        <f aca="false">AA17+AB17+AC17</f>
        <v>0.3772</v>
      </c>
    </row>
    <row r="18" customFormat="false" ht="12.75" hidden="false" customHeight="false" outlineLevel="0" collapsed="false">
      <c r="B18" s="63" t="s">
        <v>427</v>
      </c>
      <c r="C18" s="64" t="s">
        <v>425</v>
      </c>
      <c r="D18" s="158"/>
      <c r="E18" s="157"/>
      <c r="F18" s="157"/>
      <c r="G18" s="157"/>
      <c r="H18" s="157"/>
      <c r="I18" s="65" t="s">
        <v>111</v>
      </c>
      <c r="J18" s="157"/>
      <c r="K18" s="157"/>
      <c r="L18" s="157"/>
      <c r="M18" s="65" t="s">
        <v>111</v>
      </c>
      <c r="T18" s="1" t="str">
        <f aca="false">U18&amp;V18</f>
        <v>Camion rigide (PL) - 3,5 t &lt; PTAC ≤ 7,5 tGaz naturel comprimé (GNC)</v>
      </c>
      <c r="U18" s="63" t="s">
        <v>427</v>
      </c>
      <c r="V18" s="64" t="s">
        <v>425</v>
      </c>
      <c r="W18" s="65" t="s">
        <v>111</v>
      </c>
      <c r="X18" s="66" t="n">
        <v>0.55</v>
      </c>
      <c r="Y18" s="67" t="n">
        <v>2.41</v>
      </c>
      <c r="Z18" s="67" t="n">
        <f aca="false">X18+Y18</f>
        <v>2.96</v>
      </c>
      <c r="AA18" s="68" t="n">
        <v>0.0113</v>
      </c>
      <c r="AB18" s="68" t="n">
        <v>0.045</v>
      </c>
      <c r="AC18" s="66" t="n">
        <v>0.31</v>
      </c>
      <c r="AD18" s="66" t="n">
        <f aca="false">AA18+AB18+AC18</f>
        <v>0.3663</v>
      </c>
    </row>
    <row r="19" customFormat="false" ht="12.75" hidden="false" customHeight="false" outlineLevel="0" collapsed="false">
      <c r="B19" s="63" t="s">
        <v>427</v>
      </c>
      <c r="C19" s="64" t="s">
        <v>428</v>
      </c>
      <c r="D19" s="158"/>
      <c r="E19" s="157"/>
      <c r="F19" s="157"/>
      <c r="G19" s="157"/>
      <c r="H19" s="157"/>
      <c r="I19" s="65" t="s">
        <v>106</v>
      </c>
      <c r="J19" s="157"/>
      <c r="K19" s="157"/>
      <c r="L19" s="157"/>
      <c r="M19" s="65" t="s">
        <v>106</v>
      </c>
      <c r="T19" s="1" t="str">
        <f aca="false">U19&amp;V19</f>
        <v>Camion rigide (PL) - 3,5 t &lt; PTAC ≤ 7,5 tHybride électricité-gazole</v>
      </c>
      <c r="U19" s="63" t="s">
        <v>427</v>
      </c>
      <c r="V19" s="64" t="s">
        <v>428</v>
      </c>
      <c r="W19" s="65" t="s">
        <v>106</v>
      </c>
      <c r="X19" s="66" t="n">
        <v>0.548</v>
      </c>
      <c r="Y19" s="67" t="n">
        <v>2.24</v>
      </c>
      <c r="Z19" s="67" t="n">
        <f aca="false">X19+Y19</f>
        <v>2.788</v>
      </c>
      <c r="AA19" s="68" t="n">
        <v>0.0113</v>
      </c>
      <c r="AB19" s="68" t="n">
        <v>0.0475</v>
      </c>
      <c r="AC19" s="66" t="n">
        <v>0.24</v>
      </c>
      <c r="AD19" s="66" t="n">
        <f aca="false">AA19+AB19+AC19</f>
        <v>0.2988</v>
      </c>
    </row>
    <row r="20" customFormat="false" ht="12.75" hidden="false" customHeight="false" outlineLevel="0" collapsed="false">
      <c r="B20" s="63" t="s">
        <v>427</v>
      </c>
      <c r="C20" s="64" t="s">
        <v>108</v>
      </c>
      <c r="D20" s="158"/>
      <c r="E20" s="157"/>
      <c r="F20" s="157"/>
      <c r="G20" s="157"/>
      <c r="H20" s="157"/>
      <c r="I20" s="65" t="s">
        <v>115</v>
      </c>
      <c r="J20" s="157"/>
      <c r="K20" s="157"/>
      <c r="L20" s="157"/>
      <c r="M20" s="65" t="s">
        <v>115</v>
      </c>
      <c r="T20" s="1" t="str">
        <f aca="false">U20&amp;V20</f>
        <v>Camion rigide (PL) - 3,5 t &lt; PTAC ≤ 7,5 tÉlectricité</v>
      </c>
      <c r="U20" s="63" t="s">
        <v>427</v>
      </c>
      <c r="V20" s="64" t="s">
        <v>108</v>
      </c>
      <c r="W20" s="65" t="s">
        <v>115</v>
      </c>
      <c r="X20" s="68" t="n">
        <v>0.0567</v>
      </c>
      <c r="Y20" s="67" t="n">
        <v>0</v>
      </c>
      <c r="Z20" s="68" t="n">
        <f aca="false">X20+Y20</f>
        <v>0.0567</v>
      </c>
      <c r="AA20" s="68" t="n">
        <v>0.0113</v>
      </c>
      <c r="AB20" s="68" t="n">
        <v>0.0467</v>
      </c>
      <c r="AC20" s="66" t="n">
        <v>0</v>
      </c>
      <c r="AD20" s="66" t="n">
        <f aca="false">AA20+AB20+AC20</f>
        <v>0.058</v>
      </c>
    </row>
    <row r="21" customFormat="false" ht="12.75" hidden="false" customHeight="false" outlineLevel="0" collapsed="false">
      <c r="B21" s="63" t="s">
        <v>429</v>
      </c>
      <c r="C21" s="64" t="s">
        <v>105</v>
      </c>
      <c r="D21" s="158"/>
      <c r="E21" s="157"/>
      <c r="F21" s="157"/>
      <c r="G21" s="157"/>
      <c r="H21" s="157"/>
      <c r="I21" s="65" t="s">
        <v>106</v>
      </c>
      <c r="J21" s="157"/>
      <c r="K21" s="157"/>
      <c r="L21" s="157"/>
      <c r="M21" s="65" t="s">
        <v>106</v>
      </c>
      <c r="T21" s="1" t="str">
        <f aca="false">U21&amp;V21</f>
        <v>Camion rigide (PL) - 7,5 t &lt; PTAC ≤ 12 tGazole</v>
      </c>
      <c r="U21" s="63" t="s">
        <v>429</v>
      </c>
      <c r="V21" s="64" t="s">
        <v>105</v>
      </c>
      <c r="W21" s="65" t="s">
        <v>106</v>
      </c>
      <c r="X21" s="66" t="n">
        <v>0.609</v>
      </c>
      <c r="Y21" s="67" t="n">
        <v>2.49</v>
      </c>
      <c r="Z21" s="67" t="n">
        <f aca="false">X21+Y21</f>
        <v>3.099</v>
      </c>
      <c r="AA21" s="70" t="n">
        <v>0.0097</v>
      </c>
      <c r="AB21" s="68" t="n">
        <v>0.0455</v>
      </c>
      <c r="AC21" s="66" t="n">
        <v>0.186</v>
      </c>
      <c r="AD21" s="66" t="n">
        <f aca="false">AA21+AB21+AC21</f>
        <v>0.2412</v>
      </c>
    </row>
    <row r="22" customFormat="false" ht="12.75" hidden="false" customHeight="false" outlineLevel="0" collapsed="false">
      <c r="B22" s="63" t="s">
        <v>429</v>
      </c>
      <c r="C22" s="64" t="s">
        <v>425</v>
      </c>
      <c r="D22" s="158"/>
      <c r="E22" s="157"/>
      <c r="F22" s="157"/>
      <c r="G22" s="157"/>
      <c r="H22" s="157"/>
      <c r="I22" s="65" t="s">
        <v>111</v>
      </c>
      <c r="J22" s="157"/>
      <c r="K22" s="157"/>
      <c r="L22" s="157"/>
      <c r="M22" s="65" t="s">
        <v>111</v>
      </c>
      <c r="T22" s="1" t="str">
        <f aca="false">U22&amp;V22</f>
        <v>Camion rigide (PL) - 7,5 t &lt; PTAC ≤ 12 tGaz naturel comprimé (GNC)</v>
      </c>
      <c r="U22" s="63" t="s">
        <v>429</v>
      </c>
      <c r="V22" s="64" t="s">
        <v>425</v>
      </c>
      <c r="W22" s="65" t="s">
        <v>111</v>
      </c>
      <c r="X22" s="66" t="n">
        <v>0.55</v>
      </c>
      <c r="Y22" s="67" t="n">
        <v>2.41</v>
      </c>
      <c r="Z22" s="67" t="n">
        <f aca="false">X22+Y22</f>
        <v>2.96</v>
      </c>
      <c r="AA22" s="70" t="n">
        <v>0.0097</v>
      </c>
      <c r="AB22" s="68" t="n">
        <v>0.028</v>
      </c>
      <c r="AC22" s="66" t="n">
        <v>0.19</v>
      </c>
      <c r="AD22" s="66" t="n">
        <f aca="false">AA22+AB22+AC22</f>
        <v>0.2277</v>
      </c>
    </row>
    <row r="23" customFormat="false" ht="12.75" hidden="false" customHeight="false" outlineLevel="0" collapsed="false">
      <c r="B23" s="63" t="s">
        <v>430</v>
      </c>
      <c r="C23" s="64" t="s">
        <v>105</v>
      </c>
      <c r="D23" s="158"/>
      <c r="E23" s="157"/>
      <c r="F23" s="157"/>
      <c r="G23" s="157"/>
      <c r="H23" s="157"/>
      <c r="I23" s="65" t="s">
        <v>106</v>
      </c>
      <c r="J23" s="157"/>
      <c r="K23" s="157"/>
      <c r="L23" s="157"/>
      <c r="M23" s="65" t="s">
        <v>106</v>
      </c>
      <c r="T23" s="1" t="str">
        <f aca="false">U23&amp;V23</f>
        <v>Camion rigide (PL) - 12 t &lt; PTAC ≤ 20 tGazole</v>
      </c>
      <c r="U23" s="63" t="s">
        <v>430</v>
      </c>
      <c r="V23" s="64" t="s">
        <v>105</v>
      </c>
      <c r="W23" s="65" t="s">
        <v>106</v>
      </c>
      <c r="X23" s="66" t="n">
        <v>0.609</v>
      </c>
      <c r="Y23" s="67" t="n">
        <v>2.49</v>
      </c>
      <c r="Z23" s="67" t="n">
        <f aca="false">X23+Y23</f>
        <v>3.099</v>
      </c>
      <c r="AA23" s="68" t="n">
        <v>0.0105</v>
      </c>
      <c r="AB23" s="68" t="n">
        <v>0.0293</v>
      </c>
      <c r="AC23" s="66" t="n">
        <v>0.12</v>
      </c>
      <c r="AD23" s="66" t="n">
        <f aca="false">AA23+AB23+AC23</f>
        <v>0.1598</v>
      </c>
    </row>
    <row r="24" customFormat="false" ht="12.75" hidden="false" customHeight="false" outlineLevel="0" collapsed="false">
      <c r="B24" s="63" t="s">
        <v>430</v>
      </c>
      <c r="C24" s="64" t="s">
        <v>425</v>
      </c>
      <c r="D24" s="158"/>
      <c r="E24" s="157"/>
      <c r="F24" s="157"/>
      <c r="G24" s="157"/>
      <c r="H24" s="157"/>
      <c r="I24" s="65" t="s">
        <v>111</v>
      </c>
      <c r="J24" s="157"/>
      <c r="K24" s="157"/>
      <c r="L24" s="157"/>
      <c r="M24" s="65" t="s">
        <v>111</v>
      </c>
      <c r="T24" s="1" t="str">
        <f aca="false">U24&amp;V24</f>
        <v>Camion rigide (PL) - 12 t &lt; PTAC ≤ 20 tGaz naturel comprimé (GNC)</v>
      </c>
      <c r="U24" s="63" t="s">
        <v>430</v>
      </c>
      <c r="V24" s="64" t="s">
        <v>425</v>
      </c>
      <c r="W24" s="65" t="s">
        <v>111</v>
      </c>
      <c r="X24" s="66" t="n">
        <v>0.55</v>
      </c>
      <c r="Y24" s="67" t="n">
        <v>2.41</v>
      </c>
      <c r="Z24" s="67" t="n">
        <f aca="false">X24+Y24</f>
        <v>2.96</v>
      </c>
      <c r="AA24" s="68" t="n">
        <v>0.0105</v>
      </c>
      <c r="AB24" s="68" t="n">
        <v>0.015</v>
      </c>
      <c r="AC24" s="66" t="n">
        <v>0.13</v>
      </c>
      <c r="AD24" s="66" t="n">
        <f aca="false">AA24+AB24+AC24</f>
        <v>0.1555</v>
      </c>
    </row>
    <row r="25" customFormat="false" ht="12.75" hidden="false" customHeight="false" outlineLevel="0" collapsed="false">
      <c r="B25" s="63" t="s">
        <v>430</v>
      </c>
      <c r="C25" s="64" t="s">
        <v>431</v>
      </c>
      <c r="D25" s="158"/>
      <c r="E25" s="157"/>
      <c r="F25" s="157"/>
      <c r="G25" s="157"/>
      <c r="H25" s="157"/>
      <c r="I25" s="65" t="s">
        <v>111</v>
      </c>
      <c r="J25" s="157"/>
      <c r="K25" s="157"/>
      <c r="L25" s="157"/>
      <c r="M25" s="65" t="s">
        <v>111</v>
      </c>
      <c r="T25" s="1" t="str">
        <f aca="false">U25&amp;V25</f>
        <v>Camion rigide (PL) - 12 t &lt; PTAC ≤ 20 tGaz naturel liquéfié (GNL)</v>
      </c>
      <c r="U25" s="63" t="s">
        <v>430</v>
      </c>
      <c r="V25" s="64" t="s">
        <v>431</v>
      </c>
      <c r="W25" s="65" t="s">
        <v>111</v>
      </c>
      <c r="X25" s="66" t="n">
        <v>0.697</v>
      </c>
      <c r="Y25" s="67" t="n">
        <v>2.58</v>
      </c>
      <c r="Z25" s="67" t="n">
        <f aca="false">X25+Y25</f>
        <v>3.277</v>
      </c>
      <c r="AA25" s="68" t="n">
        <v>0.0105</v>
      </c>
      <c r="AB25" s="68" t="n">
        <v>0.046</v>
      </c>
      <c r="AC25" s="66" t="n">
        <v>0.13</v>
      </c>
      <c r="AD25" s="66" t="n">
        <f aca="false">AA25+AB25+AC25</f>
        <v>0.1865</v>
      </c>
    </row>
    <row r="26" customFormat="false" ht="12.75" hidden="false" customHeight="false" outlineLevel="0" collapsed="false">
      <c r="B26" s="63" t="s">
        <v>432</v>
      </c>
      <c r="C26" s="64" t="s">
        <v>105</v>
      </c>
      <c r="D26" s="158"/>
      <c r="E26" s="157"/>
      <c r="F26" s="157"/>
      <c r="G26" s="157"/>
      <c r="H26" s="157"/>
      <c r="I26" s="65" t="s">
        <v>106</v>
      </c>
      <c r="J26" s="157"/>
      <c r="K26" s="157"/>
      <c r="L26" s="157"/>
      <c r="M26" s="65" t="s">
        <v>106</v>
      </c>
      <c r="T26" s="1" t="str">
        <f aca="false">U26&amp;V26</f>
        <v>Camion rigide (PL) - 20 t &lt; PTAC ≤ 26 tGazole</v>
      </c>
      <c r="U26" s="63" t="s">
        <v>432</v>
      </c>
      <c r="V26" s="64" t="s">
        <v>105</v>
      </c>
      <c r="W26" s="65" t="s">
        <v>106</v>
      </c>
      <c r="X26" s="66" t="n">
        <v>0.609</v>
      </c>
      <c r="Y26" s="67" t="n">
        <v>2.49</v>
      </c>
      <c r="Z26" s="67" t="n">
        <f aca="false">X26+Y26</f>
        <v>3.099</v>
      </c>
      <c r="AA26" s="68" t="n">
        <v>0.0113</v>
      </c>
      <c r="AB26" s="68" t="n">
        <v>0.0242</v>
      </c>
      <c r="AC26" s="68" t="n">
        <v>0.0991</v>
      </c>
      <c r="AD26" s="68" t="n">
        <f aca="false">AA26+AB26+AC26</f>
        <v>0.1346</v>
      </c>
    </row>
    <row r="27" customFormat="false" ht="12.75" hidden="false" customHeight="false" outlineLevel="0" collapsed="false">
      <c r="B27" s="63" t="s">
        <v>432</v>
      </c>
      <c r="C27" s="64" t="s">
        <v>425</v>
      </c>
      <c r="D27" s="158"/>
      <c r="E27" s="157"/>
      <c r="F27" s="157"/>
      <c r="G27" s="157"/>
      <c r="H27" s="157"/>
      <c r="I27" s="65" t="s">
        <v>111</v>
      </c>
      <c r="J27" s="157"/>
      <c r="K27" s="157"/>
      <c r="L27" s="157"/>
      <c r="M27" s="65" t="s">
        <v>111</v>
      </c>
      <c r="T27" s="1" t="str">
        <f aca="false">U27&amp;V27</f>
        <v>Camion rigide (PL) - 20 t &lt; PTAC ≤ 26 tGaz naturel comprimé (GNC)</v>
      </c>
      <c r="U27" s="63" t="s">
        <v>432</v>
      </c>
      <c r="V27" s="64" t="s">
        <v>425</v>
      </c>
      <c r="W27" s="65" t="s">
        <v>111</v>
      </c>
      <c r="X27" s="66" t="n">
        <v>0.55</v>
      </c>
      <c r="Y27" s="67" t="n">
        <v>2.41</v>
      </c>
      <c r="Z27" s="67" t="n">
        <f aca="false">X27+Y27</f>
        <v>2.96</v>
      </c>
      <c r="AA27" s="68" t="n">
        <v>0.0113</v>
      </c>
      <c r="AB27" s="68" t="n">
        <v>0.015</v>
      </c>
      <c r="AC27" s="66" t="n">
        <v>0.12</v>
      </c>
      <c r="AD27" s="66" t="n">
        <f aca="false">AA27+AB27+AC27</f>
        <v>0.1463</v>
      </c>
    </row>
    <row r="28" customFormat="false" ht="12.75" hidden="false" customHeight="false" outlineLevel="0" collapsed="false">
      <c r="B28" s="63" t="s">
        <v>432</v>
      </c>
      <c r="C28" s="64" t="s">
        <v>431</v>
      </c>
      <c r="D28" s="158"/>
      <c r="E28" s="157"/>
      <c r="F28" s="157"/>
      <c r="G28" s="157"/>
      <c r="H28" s="157"/>
      <c r="I28" s="65" t="s">
        <v>111</v>
      </c>
      <c r="J28" s="157"/>
      <c r="K28" s="157"/>
      <c r="L28" s="157"/>
      <c r="M28" s="65" t="s">
        <v>111</v>
      </c>
      <c r="T28" s="1" t="str">
        <f aca="false">U28&amp;V28</f>
        <v>Camion rigide (PL) - 20 t &lt; PTAC ≤ 26 tGaz naturel liquéfié (GNL)</v>
      </c>
      <c r="U28" s="63" t="s">
        <v>432</v>
      </c>
      <c r="V28" s="64" t="s">
        <v>431</v>
      </c>
      <c r="W28" s="65" t="s">
        <v>111</v>
      </c>
      <c r="X28" s="66" t="n">
        <v>0.697</v>
      </c>
      <c r="Y28" s="67" t="n">
        <v>2.58</v>
      </c>
      <c r="Z28" s="67" t="n">
        <f aca="false">X28+Y28</f>
        <v>3.277</v>
      </c>
      <c r="AA28" s="68" t="n">
        <v>0.0113</v>
      </c>
      <c r="AB28" s="68" t="n">
        <v>0.036</v>
      </c>
      <c r="AC28" s="66" t="n">
        <v>0.14</v>
      </c>
      <c r="AD28" s="66" t="n">
        <f aca="false">AA28+AB28+AC28</f>
        <v>0.1873</v>
      </c>
    </row>
    <row r="29" customFormat="false" ht="12.75" hidden="false" customHeight="false" outlineLevel="0" collapsed="false">
      <c r="B29" s="63" t="s">
        <v>433</v>
      </c>
      <c r="C29" s="64" t="s">
        <v>105</v>
      </c>
      <c r="D29" s="158"/>
      <c r="E29" s="157"/>
      <c r="F29" s="157"/>
      <c r="G29" s="157"/>
      <c r="H29" s="157"/>
      <c r="I29" s="65" t="s">
        <v>106</v>
      </c>
      <c r="J29" s="157"/>
      <c r="K29" s="157"/>
      <c r="L29" s="157"/>
      <c r="M29" s="65" t="s">
        <v>106</v>
      </c>
      <c r="T29" s="1" t="str">
        <f aca="false">U29&amp;V29</f>
        <v>Camion rigide (PL) - 26 t &lt; PTAC ≤ 32 tGazole</v>
      </c>
      <c r="U29" s="63" t="s">
        <v>433</v>
      </c>
      <c r="V29" s="64" t="s">
        <v>105</v>
      </c>
      <c r="W29" s="65" t="s">
        <v>106</v>
      </c>
      <c r="X29" s="66" t="n">
        <v>0.609</v>
      </c>
      <c r="Y29" s="67" t="n">
        <v>2.49</v>
      </c>
      <c r="Z29" s="67" t="n">
        <f aca="false">X29+Y29</f>
        <v>3.099</v>
      </c>
      <c r="AA29" s="70" t="n">
        <v>0.008</v>
      </c>
      <c r="AB29" s="68" t="n">
        <v>0.0191</v>
      </c>
      <c r="AC29" s="68" t="n">
        <v>0.0781</v>
      </c>
      <c r="AD29" s="68" t="n">
        <f aca="false">AA29+AB29+AC29</f>
        <v>0.1052</v>
      </c>
    </row>
    <row r="30" customFormat="false" ht="12.75" hidden="false" customHeight="false" outlineLevel="0" collapsed="false">
      <c r="B30" s="63" t="s">
        <v>434</v>
      </c>
      <c r="C30" s="64" t="s">
        <v>105</v>
      </c>
      <c r="D30" s="158"/>
      <c r="E30" s="157"/>
      <c r="F30" s="157"/>
      <c r="G30" s="157"/>
      <c r="H30" s="157"/>
      <c r="I30" s="65" t="s">
        <v>106</v>
      </c>
      <c r="J30" s="157"/>
      <c r="K30" s="157"/>
      <c r="L30" s="157"/>
      <c r="M30" s="65" t="s">
        <v>106</v>
      </c>
      <c r="T30" s="1" t="str">
        <f aca="false">U30&amp;V30</f>
        <v>Ensemble articulé (PL) - PTRA ≤ 34 tGazole</v>
      </c>
      <c r="U30" s="63" t="s">
        <v>434</v>
      </c>
      <c r="V30" s="64" t="s">
        <v>105</v>
      </c>
      <c r="W30" s="65" t="s">
        <v>106</v>
      </c>
      <c r="X30" s="66" t="n">
        <v>0.609</v>
      </c>
      <c r="Y30" s="67" t="n">
        <v>2.49</v>
      </c>
      <c r="Z30" s="67" t="n">
        <f aca="false">X30+Y30</f>
        <v>3.099</v>
      </c>
      <c r="AA30" s="70" t="n">
        <v>0.0037</v>
      </c>
      <c r="AB30" s="68" t="n">
        <v>0.0176</v>
      </c>
      <c r="AC30" s="68" t="n">
        <v>0.064</v>
      </c>
      <c r="AD30" s="68" t="n">
        <f aca="false">AA30+AB30+AC30</f>
        <v>0.0853</v>
      </c>
    </row>
    <row r="31" customFormat="false" ht="12.75" hidden="false" customHeight="false" outlineLevel="0" collapsed="false">
      <c r="B31" s="63" t="s">
        <v>435</v>
      </c>
      <c r="C31" s="64" t="s">
        <v>105</v>
      </c>
      <c r="D31" s="158"/>
      <c r="E31" s="157"/>
      <c r="F31" s="157"/>
      <c r="G31" s="157"/>
      <c r="H31" s="157"/>
      <c r="I31" s="65" t="s">
        <v>106</v>
      </c>
      <c r="J31" s="157"/>
      <c r="K31" s="157"/>
      <c r="L31" s="157"/>
      <c r="M31" s="65" t="s">
        <v>106</v>
      </c>
      <c r="T31" s="1" t="str">
        <f aca="false">U31&amp;V31</f>
        <v>Ensemble articulé (PL) - 34 t &lt; PTRA ≤ 40 tGazole</v>
      </c>
      <c r="U31" s="63" t="s">
        <v>435</v>
      </c>
      <c r="V31" s="64" t="s">
        <v>105</v>
      </c>
      <c r="W31" s="65" t="s">
        <v>106</v>
      </c>
      <c r="X31" s="66" t="n">
        <v>0.609</v>
      </c>
      <c r="Y31" s="67" t="n">
        <v>2.49</v>
      </c>
      <c r="Z31" s="67" t="n">
        <f aca="false">X31+Y31</f>
        <v>3.099</v>
      </c>
      <c r="AA31" s="70" t="n">
        <v>0.0038</v>
      </c>
      <c r="AB31" s="68" t="n">
        <v>0.0154</v>
      </c>
      <c r="AC31" s="68" t="n">
        <v>0.0631</v>
      </c>
      <c r="AD31" s="68" t="n">
        <f aca="false">AA31+AB31+AC31</f>
        <v>0.0823</v>
      </c>
    </row>
    <row r="32" customFormat="false" ht="12.75" hidden="false" customHeight="false" outlineLevel="0" collapsed="false">
      <c r="B32" s="63" t="s">
        <v>435</v>
      </c>
      <c r="C32" s="64" t="s">
        <v>425</v>
      </c>
      <c r="D32" s="158"/>
      <c r="E32" s="157"/>
      <c r="F32" s="157"/>
      <c r="G32" s="157"/>
      <c r="H32" s="157"/>
      <c r="I32" s="65" t="s">
        <v>111</v>
      </c>
      <c r="J32" s="157"/>
      <c r="K32" s="157"/>
      <c r="L32" s="157"/>
      <c r="M32" s="65" t="s">
        <v>111</v>
      </c>
      <c r="T32" s="1" t="str">
        <f aca="false">U32&amp;V32</f>
        <v>Ensemble articulé (PL) - 34 t &lt; PTRA ≤ 40 tGaz naturel comprimé (GNC)</v>
      </c>
      <c r="U32" s="63" t="s">
        <v>435</v>
      </c>
      <c r="V32" s="64" t="s">
        <v>425</v>
      </c>
      <c r="W32" s="65" t="s">
        <v>111</v>
      </c>
      <c r="X32" s="66" t="n">
        <v>0.55</v>
      </c>
      <c r="Y32" s="67" t="n">
        <v>2.41</v>
      </c>
      <c r="Z32" s="67" t="n">
        <f aca="false">X32+Y32</f>
        <v>2.96</v>
      </c>
      <c r="AA32" s="70" t="n">
        <v>0.0038</v>
      </c>
      <c r="AB32" s="68" t="n">
        <v>0.01</v>
      </c>
      <c r="AC32" s="68" t="n">
        <v>0.066</v>
      </c>
      <c r="AD32" s="68" t="n">
        <f aca="false">AA32+AB32+AC32</f>
        <v>0.0798</v>
      </c>
    </row>
    <row r="33" customFormat="false" ht="12.75" hidden="false" customHeight="false" outlineLevel="0" collapsed="false">
      <c r="B33" s="63" t="s">
        <v>435</v>
      </c>
      <c r="C33" s="64" t="s">
        <v>431</v>
      </c>
      <c r="D33" s="158"/>
      <c r="E33" s="157"/>
      <c r="F33" s="157"/>
      <c r="G33" s="157"/>
      <c r="H33" s="157"/>
      <c r="I33" s="65" t="s">
        <v>111</v>
      </c>
      <c r="J33" s="157"/>
      <c r="K33" s="157"/>
      <c r="L33" s="157"/>
      <c r="M33" s="65" t="s">
        <v>111</v>
      </c>
      <c r="T33" s="1" t="str">
        <f aca="false">U33&amp;V33</f>
        <v>Ensemble articulé (PL) - 34 t &lt; PTRA ≤ 40 tGaz naturel liquéfié (GNL)</v>
      </c>
      <c r="U33" s="63" t="s">
        <v>435</v>
      </c>
      <c r="V33" s="64" t="s">
        <v>431</v>
      </c>
      <c r="W33" s="65" t="s">
        <v>111</v>
      </c>
      <c r="X33" s="66" t="n">
        <v>0.697</v>
      </c>
      <c r="Y33" s="67" t="n">
        <v>2.58</v>
      </c>
      <c r="Z33" s="67" t="n">
        <f aca="false">X33+Y33</f>
        <v>3.277</v>
      </c>
      <c r="AA33" s="70" t="n">
        <v>0.0038</v>
      </c>
      <c r="AB33" s="68" t="n">
        <v>0.023</v>
      </c>
      <c r="AC33" s="68" t="n">
        <v>0.065</v>
      </c>
      <c r="AD33" s="68" t="n">
        <f aca="false">AA33+AB33+AC33</f>
        <v>0.0918</v>
      </c>
    </row>
    <row r="34" customFormat="false" ht="12.75" hidden="false" customHeight="false" outlineLevel="0" collapsed="false">
      <c r="B34" s="63" t="s">
        <v>436</v>
      </c>
      <c r="C34" s="64" t="s">
        <v>105</v>
      </c>
      <c r="D34" s="158"/>
      <c r="E34" s="157"/>
      <c r="F34" s="157"/>
      <c r="G34" s="157"/>
      <c r="H34" s="157"/>
      <c r="I34" s="65" t="s">
        <v>106</v>
      </c>
      <c r="J34" s="157"/>
      <c r="K34" s="157"/>
      <c r="L34" s="157"/>
      <c r="M34" s="65" t="s">
        <v>106</v>
      </c>
      <c r="T34" s="1" t="str">
        <f aca="false">U34&amp;V34</f>
        <v>Ensemble articulé (PL) - 40 t &lt; PTRA ≤ 44 tGazole</v>
      </c>
      <c r="U34" s="63" t="s">
        <v>436</v>
      </c>
      <c r="V34" s="64" t="s">
        <v>105</v>
      </c>
      <c r="W34" s="65" t="s">
        <v>106</v>
      </c>
      <c r="X34" s="66" t="n">
        <v>0.609</v>
      </c>
      <c r="Y34" s="67" t="n">
        <v>2.49</v>
      </c>
      <c r="Z34" s="67" t="n">
        <f aca="false">X34+Y34</f>
        <v>3.099</v>
      </c>
      <c r="AA34" s="70" t="n">
        <v>0.0038</v>
      </c>
      <c r="AB34" s="68" t="n">
        <v>0.0132</v>
      </c>
      <c r="AC34" s="68" t="n">
        <v>0.0541</v>
      </c>
      <c r="AD34" s="68" t="n">
        <f aca="false">AA34+AB34+AC34</f>
        <v>0.0711</v>
      </c>
    </row>
    <row r="35" customFormat="false" ht="12.75" hidden="false" customHeight="false" outlineLevel="0" collapsed="false">
      <c r="B35" s="63" t="s">
        <v>437</v>
      </c>
      <c r="C35" s="64" t="s">
        <v>105</v>
      </c>
      <c r="D35" s="158"/>
      <c r="E35" s="157"/>
      <c r="F35" s="157"/>
      <c r="G35" s="157"/>
      <c r="H35" s="157"/>
      <c r="I35" s="65" t="s">
        <v>106</v>
      </c>
      <c r="J35" s="157"/>
      <c r="K35" s="157"/>
      <c r="L35" s="157"/>
      <c r="M35" s="65" t="s">
        <v>106</v>
      </c>
      <c r="T35" s="1" t="str">
        <f aca="false">U35&amp;V35</f>
        <v>Ensemble articulé (PL) - 44 t &lt; PTRA ≤ 60 tGazole</v>
      </c>
      <c r="U35" s="63" t="s">
        <v>437</v>
      </c>
      <c r="V35" s="64" t="s">
        <v>105</v>
      </c>
      <c r="W35" s="65" t="s">
        <v>106</v>
      </c>
      <c r="X35" s="66" t="n">
        <v>0.609</v>
      </c>
      <c r="Y35" s="67" t="n">
        <v>2.49</v>
      </c>
      <c r="Z35" s="67" t="n">
        <f aca="false">X35+Y35</f>
        <v>3.099</v>
      </c>
      <c r="AA35" s="70" t="n">
        <v>0.0039</v>
      </c>
      <c r="AB35" s="68" t="n">
        <v>0.0125</v>
      </c>
      <c r="AC35" s="68" t="n">
        <v>0.0511</v>
      </c>
      <c r="AD35" s="68" t="n">
        <f aca="false">AA35+AB35+AC35</f>
        <v>0.0675</v>
      </c>
    </row>
    <row r="36" customFormat="false" ht="12.75" hidden="false" customHeight="false" outlineLevel="0" collapsed="false">
      <c r="B36" s="63" t="s">
        <v>438</v>
      </c>
      <c r="C36" s="64" t="s">
        <v>105</v>
      </c>
      <c r="D36" s="158"/>
      <c r="E36" s="157"/>
      <c r="F36" s="157"/>
      <c r="G36" s="157"/>
      <c r="H36" s="157"/>
      <c r="I36" s="65" t="s">
        <v>106</v>
      </c>
      <c r="J36" s="157"/>
      <c r="K36" s="157"/>
      <c r="L36" s="157"/>
      <c r="M36" s="65" t="s">
        <v>106</v>
      </c>
      <c r="T36" s="1" t="str">
        <f aca="false">U36&amp;V36</f>
        <v>Ensemble articulé (PL) - 60 t &lt; PTRA ≤ 72 tGazole</v>
      </c>
      <c r="U36" s="63" t="s">
        <v>438</v>
      </c>
      <c r="V36" s="64" t="s">
        <v>105</v>
      </c>
      <c r="W36" s="65" t="s">
        <v>106</v>
      </c>
      <c r="X36" s="66" t="n">
        <v>0.609</v>
      </c>
      <c r="Y36" s="67" t="n">
        <v>2.49</v>
      </c>
      <c r="Z36" s="67" t="n">
        <f aca="false">X36+Y36</f>
        <v>3.099</v>
      </c>
      <c r="AA36" s="70" t="n">
        <v>0.004</v>
      </c>
      <c r="AB36" s="68" t="n">
        <v>0.0125</v>
      </c>
      <c r="AC36" s="68" t="n">
        <v>0.0511</v>
      </c>
      <c r="AD36" s="68" t="n">
        <f aca="false">AA36+AB36+AC36</f>
        <v>0.0676</v>
      </c>
    </row>
    <row r="40" customFormat="false" ht="12.75" hidden="false" customHeight="false" outlineLevel="0" collapsed="false">
      <c r="E40" s="156" t="s">
        <v>134</v>
      </c>
      <c r="F40" s="156"/>
      <c r="G40" s="156"/>
      <c r="H40" s="156"/>
      <c r="I40" s="156"/>
      <c r="J40" s="156"/>
      <c r="K40" s="156" t="s">
        <v>135</v>
      </c>
      <c r="L40" s="156"/>
      <c r="M40" s="156" t="s">
        <v>136</v>
      </c>
      <c r="N40" s="156"/>
      <c r="O40" s="156"/>
      <c r="P40" s="57"/>
    </row>
    <row r="41" customFormat="false" ht="12.75" hidden="false" customHeight="false" outlineLevel="0" collapsed="false">
      <c r="E41" s="156" t="s">
        <v>137</v>
      </c>
      <c r="F41" s="156"/>
      <c r="G41" s="15" t="s">
        <v>138</v>
      </c>
      <c r="H41" s="156" t="s">
        <v>139</v>
      </c>
      <c r="I41" s="156"/>
      <c r="J41" s="156"/>
      <c r="K41" s="156"/>
      <c r="L41" s="156"/>
      <c r="M41" s="156"/>
      <c r="N41" s="156"/>
      <c r="O41" s="156"/>
    </row>
    <row r="42" customFormat="false" ht="68.65" hidden="false" customHeight="false" outlineLevel="0" collapsed="false">
      <c r="B42" s="63" t="s">
        <v>76</v>
      </c>
      <c r="C42" s="159" t="s">
        <v>77</v>
      </c>
      <c r="D42" s="134" t="s">
        <v>78</v>
      </c>
      <c r="E42" s="56" t="s">
        <v>141</v>
      </c>
      <c r="F42" s="56" t="s">
        <v>142</v>
      </c>
      <c r="G42" s="56" t="s">
        <v>143</v>
      </c>
      <c r="H42" s="56" t="s">
        <v>144</v>
      </c>
      <c r="I42" s="56" t="s">
        <v>145</v>
      </c>
      <c r="J42" s="56" t="s">
        <v>146</v>
      </c>
      <c r="K42" s="56" t="s">
        <v>147</v>
      </c>
      <c r="L42" s="56" t="s">
        <v>148</v>
      </c>
      <c r="M42" s="56" t="s">
        <v>149</v>
      </c>
      <c r="N42" s="56" t="s">
        <v>32</v>
      </c>
      <c r="O42" s="56" t="s">
        <v>150</v>
      </c>
    </row>
    <row r="43" customFormat="false" ht="12.75" hidden="false" customHeight="false" outlineLevel="0" collapsed="false">
      <c r="B43" s="63" t="str">
        <f aca="false">B11</f>
        <v>Véhicule utilitaire léger (VUL) - PTAC ≤ 3,5 t</v>
      </c>
      <c r="C43" s="159" t="str">
        <f aca="false">C11</f>
        <v>Gazole</v>
      </c>
      <c r="D43" s="65" t="str">
        <f aca="false">D11</f>
        <v>Non</v>
      </c>
      <c r="E43" s="65" t="n">
        <f aca="false">F11*G11</f>
        <v>72800</v>
      </c>
      <c r="F43" s="71" t="n">
        <f aca="false">IF($I$9="Oui",$H11*VLOOKUP($B43&amp;$C43,$T$11:$AD$36,6,FALSE()),$E43*VLOOKUP($B43&amp;$C43,$T$11:$AD$36,10,FALSE()))</f>
        <v>3535.8</v>
      </c>
      <c r="G43" s="71" t="n">
        <f aca="false">IF($C43&lt;&gt;"Électricité",0,IF($I$9="Oui",$H11*VLOOKUP($B43&amp;$C43,$T$11:$AD$36,5,FALSE()),$E43*VLOOKUP($B43&amp;$C43,$T$11:$AD$36,9,FALSE())))</f>
        <v>0</v>
      </c>
      <c r="H43" s="65" t="n">
        <f aca="false">E43</f>
        <v>72800</v>
      </c>
      <c r="I43" s="71" t="n">
        <f aca="false">$E43*VLOOKUP($B43&amp;$C43,$T$11:$AD$36,8,FALSE())</f>
        <v>11138.4</v>
      </c>
      <c r="J43" s="71" t="n">
        <f aca="false">IF($C43="Électricité",0,IF($I$9="Oui",$H11*VLOOKUP($B43&amp;$C43,$T$11:$AD$36,5,FALSE()),$E43*VLOOKUP($B43&amp;$C43,$T$11:$AD$36,9,FALSE())))</f>
        <v>864.78</v>
      </c>
      <c r="K43" s="65" t="n">
        <f aca="false">J11*K11</f>
        <v>160000</v>
      </c>
      <c r="L43" s="71" t="n">
        <f aca="false">IF($M$9="Oui",$L11*VLOOKUP($B43&amp;$C43,$T$11:$AD$36,7,FALSE())+$K43*VLOOKUP(B43&amp;C43,$T$11:$AD$36,8,FALSE()),$K43*VLOOKUP($B43&amp;$C43,$T$11:$AD$36,11,FALSE()))</f>
        <v>29128.5</v>
      </c>
      <c r="M43" s="65" t="n">
        <f aca="false">H43+K43</f>
        <v>232800</v>
      </c>
      <c r="N43" s="71" t="n">
        <f aca="false">IF(D43="Non",F43+G43+I43+J43+L43,1.15*(F43+G43+I43+J43+L43))</f>
        <v>44667.48</v>
      </c>
      <c r="O43" s="66" t="n">
        <f aca="false">N43/M43</f>
        <v>0.191870618556701</v>
      </c>
    </row>
    <row r="44" customFormat="false" ht="12.75" hidden="false" customHeight="false" outlineLevel="0" collapsed="false">
      <c r="B44" s="63" t="str">
        <f aca="false">B12</f>
        <v>Véhicule utilitaire léger (VUL) - PTAC ≤ 3,5 t</v>
      </c>
      <c r="C44" s="159" t="str">
        <f aca="false">C12</f>
        <v>Essence</v>
      </c>
      <c r="D44" s="65" t="str">
        <f aca="false">D12</f>
        <v>Oui</v>
      </c>
      <c r="E44" s="65" t="n">
        <f aca="false">F12*G12</f>
        <v>72800</v>
      </c>
      <c r="F44" s="71" t="n">
        <f aca="false">IF($I$9="Oui",H12*VLOOKUP(B44&amp;C44,$T$11:$AD$36,6,FALSE()),E44*VLOOKUP(B44&amp;C44,$T$11:$AD$36,10,FALSE()))</f>
        <v>3124</v>
      </c>
      <c r="G44" s="71" t="n">
        <f aca="false">IF($C44&lt;&gt;"Électricité",0,IF($I$9="Oui",$H12*VLOOKUP($B44&amp;$C44,$T$11:$AD$36,5,FALSE()),$E44*VLOOKUP($B44&amp;$C44,$T$11:$AD$36,9,FALSE())))</f>
        <v>0</v>
      </c>
      <c r="H44" s="65" t="n">
        <f aca="false">E44</f>
        <v>72800</v>
      </c>
      <c r="I44" s="71" t="n">
        <f aca="false">$E44*VLOOKUP($B44&amp;$C44,$T$11:$AD$36,8,FALSE())</f>
        <v>11138.4</v>
      </c>
      <c r="J44" s="71" t="n">
        <f aca="false">IF($C44="Électricité",0,IF($I$9="Oui",$H12*VLOOKUP($B44&amp;$C44,$T$11:$AD$36,5,FALSE()),$E44*VLOOKUP($B44&amp;$C44,$T$11:$AD$36,9,FALSE())))</f>
        <v>701.48</v>
      </c>
      <c r="K44" s="65" t="n">
        <f aca="false">J12*K12</f>
        <v>160000</v>
      </c>
      <c r="L44" s="71" t="n">
        <f aca="false">IF($M$9="Oui",$L12*VLOOKUP($B44&amp;$C44,$T$11:$AD$36,7,FALSE())+$K44*VLOOKUP(B44&amp;C44,$T$11:$AD$36,8,FALSE()),$K44*VLOOKUP($B44&amp;$C44,$T$11:$AD$36,11,FALSE()))</f>
        <v>28521</v>
      </c>
      <c r="M44" s="65" t="n">
        <f aca="false">H44+K44</f>
        <v>232800</v>
      </c>
      <c r="N44" s="71" t="n">
        <f aca="false">IF(D44="Non",F44+G44+I44+J44+L44,1.15*(F44+G44+I44+J44+L44))</f>
        <v>50007.612</v>
      </c>
      <c r="O44" s="66" t="n">
        <f aca="false">N44/M44</f>
        <v>0.214809329896907</v>
      </c>
    </row>
    <row r="45" customFormat="false" ht="12.75" hidden="false" customHeight="false" outlineLevel="0" collapsed="false">
      <c r="B45" s="63" t="str">
        <f aca="false">B13</f>
        <v>Véhicule utilitaire léger (VUL) - PTAC ≤ 3,5 t</v>
      </c>
      <c r="C45" s="159" t="str">
        <f aca="false">C13</f>
        <v>Gaz naturel comprimé (GNC)</v>
      </c>
      <c r="D45" s="65" t="n">
        <f aca="false">D13</f>
        <v>0</v>
      </c>
      <c r="E45" s="65" t="n">
        <f aca="false">F13*G13</f>
        <v>0</v>
      </c>
      <c r="F45" s="71" t="n">
        <f aca="false">IF($I$9="Oui",H13*VLOOKUP(B45&amp;C45,$T$11:$AD$36,6,FALSE()),E45*VLOOKUP(B45&amp;C45,$T$11:$AD$36,10,FALSE()))</f>
        <v>0</v>
      </c>
      <c r="G45" s="71" t="n">
        <f aca="false">IF($C45&lt;&gt;"Électricité",0,IF($I$9="Oui",$H13*VLOOKUP($B45&amp;$C45,$T$11:$AD$36,5,FALSE()),$E45*VLOOKUP($B45&amp;$C45,$T$11:$AD$36,9,FALSE())))</f>
        <v>0</v>
      </c>
      <c r="H45" s="65" t="n">
        <f aca="false">E45</f>
        <v>0</v>
      </c>
      <c r="I45" s="71" t="n">
        <f aca="false">$E45*VLOOKUP($B45&amp;$C45,$T$11:$AD$36,8,FALSE())</f>
        <v>0</v>
      </c>
      <c r="J45" s="71" t="n">
        <f aca="false">IF($C45="Électricité",0,IF($I$9="Oui",$H13*VLOOKUP($B45&amp;$C45,$T$11:$AD$36,5,FALSE()),$E45*VLOOKUP($B45&amp;$C45,$T$11:$AD$36,9,FALSE())))</f>
        <v>0</v>
      </c>
      <c r="K45" s="65" t="n">
        <f aca="false">J13*K13</f>
        <v>0</v>
      </c>
      <c r="L45" s="71" t="n">
        <f aca="false">IF($M$9="Oui",$L13*VLOOKUP($B45&amp;$C45,$T$11:$AD$36,7,FALSE())+$K45*VLOOKUP(B45&amp;C45,$T$11:$AD$36,8,FALSE()),$K45*VLOOKUP($B45&amp;$C45,$T$11:$AD$36,11,FALSE()))</f>
        <v>0</v>
      </c>
      <c r="M45" s="65" t="n">
        <f aca="false">H45+K45</f>
        <v>0</v>
      </c>
      <c r="N45" s="71" t="n">
        <f aca="false">IF(D45="Non",F45+G45+I45+J45+L45,1.15*(F45+G45+I45+J45+L45))</f>
        <v>0</v>
      </c>
      <c r="O45" s="66" t="e">
        <f aca="false">N45/M45</f>
        <v>#DIV/0!</v>
      </c>
    </row>
    <row r="46" customFormat="false" ht="12.75" hidden="false" customHeight="false" outlineLevel="0" collapsed="false">
      <c r="B46" s="63" t="str">
        <f aca="false">B14</f>
        <v>Véhicule utilitaire léger (VUL) - PTAC ≤ 3,5 t</v>
      </c>
      <c r="C46" s="159" t="str">
        <f aca="false">C14</f>
        <v>Gaz de pétrole liquéfié (GPL)</v>
      </c>
      <c r="D46" s="65" t="n">
        <f aca="false">D14</f>
        <v>0</v>
      </c>
      <c r="E46" s="65" t="n">
        <f aca="false">F14*G14</f>
        <v>0</v>
      </c>
      <c r="F46" s="71" t="n">
        <f aca="false">IF($I$9="Oui",H14*VLOOKUP(B46&amp;C46,$T$11:$AD$36,6,FALSE()),E46*VLOOKUP(B46&amp;C46,$T$11:$AD$36,10,FALSE()))</f>
        <v>0</v>
      </c>
      <c r="G46" s="71" t="n">
        <f aca="false">IF($C46&lt;&gt;"Électricité",0,IF($I$9="Oui",$H14*VLOOKUP($B46&amp;$C46,$T$11:$AD$36,5,FALSE()),$E46*VLOOKUP($B46&amp;$C46,$T$11:$AD$36,9,FALSE())))</f>
        <v>0</v>
      </c>
      <c r="H46" s="65" t="n">
        <f aca="false">E46</f>
        <v>0</v>
      </c>
      <c r="I46" s="71" t="n">
        <f aca="false">$E46*VLOOKUP($B46&amp;$C46,$T$11:$AD$36,8,FALSE())</f>
        <v>0</v>
      </c>
      <c r="J46" s="71" t="n">
        <f aca="false">IF($C46="Électricité",0,IF($I$9="Oui",$H14*VLOOKUP($B46&amp;$C46,$T$11:$AD$36,5,FALSE()),$E46*VLOOKUP($B46&amp;$C46,$T$11:$AD$36,9,FALSE())))</f>
        <v>0</v>
      </c>
      <c r="K46" s="65" t="n">
        <f aca="false">J14*K14</f>
        <v>0</v>
      </c>
      <c r="L46" s="71" t="n">
        <f aca="false">IF($M$9="Oui",$L14*VLOOKUP($B46&amp;$C46,$T$11:$AD$36,7,FALSE())+$K46*VLOOKUP(B46&amp;C46,$T$11:$AD$36,8,FALSE()),$K46*VLOOKUP($B46&amp;$C46,$T$11:$AD$36,11,FALSE()))</f>
        <v>0</v>
      </c>
      <c r="M46" s="65" t="n">
        <f aca="false">H46+K46</f>
        <v>0</v>
      </c>
      <c r="N46" s="71" t="n">
        <f aca="false">IF(D46="Non",F46+G46+I46+J46+L46,1.15*(F46+G46+I46+J46+L46))</f>
        <v>0</v>
      </c>
      <c r="O46" s="66" t="e">
        <f aca="false">N46/M46</f>
        <v>#DIV/0!</v>
      </c>
    </row>
    <row r="47" customFormat="false" ht="12.75" hidden="false" customHeight="false" outlineLevel="0" collapsed="false">
      <c r="B47" s="63" t="str">
        <f aca="false">B15</f>
        <v>Véhicule utilitaire léger (VUL) - PTAC ≤ 3,5 t</v>
      </c>
      <c r="C47" s="159" t="str">
        <f aca="false">C15</f>
        <v>Électricité</v>
      </c>
      <c r="D47" s="65" t="str">
        <f aca="false">D15</f>
        <v>Non</v>
      </c>
      <c r="E47" s="65" t="n">
        <f aca="false">F15*G15</f>
        <v>72800</v>
      </c>
      <c r="F47" s="71" t="n">
        <f aca="false">IF($I$9="Oui",H15*VLOOKUP(B47&amp;C47,$T$11:$AD$36,6,FALSE()),E47*VLOOKUP(B47&amp;C47,$T$11:$AD$36,10,FALSE()))</f>
        <v>0</v>
      </c>
      <c r="G47" s="71" t="n">
        <f aca="false">IF($C47&lt;&gt;"Électricité",0,IF($I$9="Oui",$H15*VLOOKUP($B47&amp;$C47,$T$11:$AD$36,5,FALSE()),$E47*VLOOKUP($B47&amp;$C47,$T$11:$AD$36,9,FALSE())))</f>
        <v>8.6751</v>
      </c>
      <c r="H47" s="65" t="n">
        <f aca="false">E47</f>
        <v>72800</v>
      </c>
      <c r="I47" s="71" t="n">
        <f aca="false">$E47*VLOOKUP($B47&amp;$C47,$T$11:$AD$36,8,FALSE())</f>
        <v>11138.4</v>
      </c>
      <c r="J47" s="71" t="n">
        <f aca="false">IF($C47="Électricité",0,IF($I$9="Oui",$H15*VLOOKUP($B47&amp;$C47,$T$11:$AD$36,5,FALSE()),$E47*VLOOKUP($B47&amp;$C47,$T$11:$AD$36,9,FALSE())))</f>
        <v>0</v>
      </c>
      <c r="K47" s="65" t="n">
        <f aca="false">J15*K15</f>
        <v>160000</v>
      </c>
      <c r="L47" s="71" t="n">
        <f aca="false">IF($M$9="Oui",$L15*VLOOKUP($B47&amp;$C47,$T$11:$AD$36,7,FALSE())+$K47*VLOOKUP(B47&amp;C47,$T$11:$AD$36,8,FALSE()),$K47*VLOOKUP($B47&amp;$C47,$T$11:$AD$36,11,FALSE()))</f>
        <v>24496.6698</v>
      </c>
      <c r="M47" s="65" t="n">
        <f aca="false">H47+K47</f>
        <v>232800</v>
      </c>
      <c r="N47" s="71" t="n">
        <f aca="false">IF(D47="Non",F47+G47+I47+J47+L47,1.15*(F47+G47+I47+J47+L47))</f>
        <v>35643.7449</v>
      </c>
      <c r="O47" s="66" t="n">
        <f aca="false">N47/M47</f>
        <v>0.153108869845361</v>
      </c>
    </row>
    <row r="48" customFormat="false" ht="12.75" hidden="false" customHeight="false" outlineLevel="0" collapsed="false">
      <c r="B48" s="63" t="str">
        <f aca="false">B16</f>
        <v>Véhicule utilitaire léger (VUL) - PTAC ≤ 3,5 t</v>
      </c>
      <c r="C48" s="159" t="str">
        <f aca="false">C16</f>
        <v>Hydrogène</v>
      </c>
      <c r="D48" s="65" t="n">
        <f aca="false">D16</f>
        <v>0</v>
      </c>
      <c r="E48" s="65" t="n">
        <f aca="false">F16*G16</f>
        <v>0</v>
      </c>
      <c r="F48" s="71" t="n">
        <f aca="false">IF($I$9="Oui",H16*VLOOKUP(B48&amp;C48,$T$11:$AD$36,6,FALSE()),E48*VLOOKUP(B48&amp;C48,$T$11:$AD$36,10,FALSE()))</f>
        <v>0</v>
      </c>
      <c r="G48" s="71" t="n">
        <f aca="false">IF($C48&lt;&gt;"Électricité",0,IF($I$9="Oui",$H16*VLOOKUP($B48&amp;$C48,$T$11:$AD$36,5,FALSE()),$E48*VLOOKUP($B48&amp;$C48,$T$11:$AD$36,9,FALSE())))</f>
        <v>0</v>
      </c>
      <c r="H48" s="65" t="n">
        <f aca="false">E48</f>
        <v>0</v>
      </c>
      <c r="I48" s="71" t="n">
        <f aca="false">$E48*VLOOKUP($B48&amp;$C48,$T$11:$AD$36,8,FALSE())</f>
        <v>0</v>
      </c>
      <c r="J48" s="71" t="n">
        <f aca="false">IF($C48="Électricité",0,IF($I$9="Oui",$H16*VLOOKUP($B48&amp;$C48,$T$11:$AD$36,5,FALSE()),$E48*VLOOKUP($B48&amp;$C48,$T$11:$AD$36,9,FALSE())))</f>
        <v>0</v>
      </c>
      <c r="K48" s="65" t="n">
        <f aca="false">J16*K16</f>
        <v>0</v>
      </c>
      <c r="L48" s="71" t="n">
        <f aca="false">IF($M$9="Oui",$L16*VLOOKUP($B48&amp;$C48,$T$11:$AD$36,7,FALSE())+$K48*VLOOKUP(B48&amp;C48,$T$11:$AD$36,8,FALSE()),$K48*VLOOKUP($B48&amp;$C48,$T$11:$AD$36,11,FALSE()))</f>
        <v>0</v>
      </c>
      <c r="M48" s="65" t="n">
        <f aca="false">H48+K48</f>
        <v>0</v>
      </c>
      <c r="N48" s="71" t="n">
        <f aca="false">IF(D48="Non",F48+G48+I48+J48+L48,1.15*(F48+G48+I48+J48+L48))</f>
        <v>0</v>
      </c>
      <c r="O48" s="66" t="e">
        <f aca="false">N48/M48</f>
        <v>#DIV/0!</v>
      </c>
    </row>
    <row r="49" customFormat="false" ht="12.75" hidden="false" customHeight="false" outlineLevel="0" collapsed="false">
      <c r="B49" s="63" t="str">
        <f aca="false">B17</f>
        <v>Camion rigide (PL) - 3,5 t &lt; PTAC ≤ 7,5 t</v>
      </c>
      <c r="C49" s="159" t="str">
        <f aca="false">C17</f>
        <v>Gazole</v>
      </c>
      <c r="D49" s="65" t="n">
        <f aca="false">D17</f>
        <v>0</v>
      </c>
      <c r="E49" s="65" t="n">
        <f aca="false">F17*G17</f>
        <v>0</v>
      </c>
      <c r="F49" s="71" t="n">
        <f aca="false">IF($I$9="Oui",H17*VLOOKUP(B49&amp;C49,$T$11:$AD$36,6,FALSE()),E49*VLOOKUP(B49&amp;C49,$T$11:$AD$36,10,FALSE()))</f>
        <v>0</v>
      </c>
      <c r="G49" s="71" t="n">
        <f aca="false">IF($C49&lt;&gt;"Électricité",0,IF($I$9="Oui",$H17*VLOOKUP($B49&amp;$C49,$T$11:$AD$36,5,FALSE()),$E49*VLOOKUP($B49&amp;$C49,$T$11:$AD$36,9,FALSE())))</f>
        <v>0</v>
      </c>
      <c r="H49" s="65" t="n">
        <f aca="false">E49</f>
        <v>0</v>
      </c>
      <c r="I49" s="71" t="n">
        <f aca="false">$E49*VLOOKUP($B49&amp;$C49,$T$11:$AD$36,8,FALSE())</f>
        <v>0</v>
      </c>
      <c r="J49" s="71" t="n">
        <f aca="false">IF($C49="Électricité",0,IF($I$9="Oui",$H17*VLOOKUP($B49&amp;$C49,$T$11:$AD$36,5,FALSE()),$E49*VLOOKUP($B49&amp;$C49,$T$11:$AD$36,9,FALSE())))</f>
        <v>0</v>
      </c>
      <c r="K49" s="65" t="n">
        <f aca="false">J17*K17</f>
        <v>0</v>
      </c>
      <c r="L49" s="71" t="n">
        <f aca="false">IF($M$9="Oui",$L17*VLOOKUP($B49&amp;$C49,$T$11:$AD$36,7,FALSE())+$K49*VLOOKUP(B49&amp;C49,$T$11:$AD$36,8,FALSE()),$K49*VLOOKUP($B49&amp;$C49,$T$11:$AD$36,11,FALSE()))</f>
        <v>0</v>
      </c>
      <c r="M49" s="65" t="n">
        <f aca="false">H49+K49</f>
        <v>0</v>
      </c>
      <c r="N49" s="71" t="n">
        <f aca="false">IF(D49="Non",F49+G49+I49+J49+L49,1.15*(F49+G49+I49+J49+L49))</f>
        <v>0</v>
      </c>
      <c r="O49" s="66" t="e">
        <f aca="false">N49/M49</f>
        <v>#DIV/0!</v>
      </c>
    </row>
    <row r="50" customFormat="false" ht="12.75" hidden="false" customHeight="false" outlineLevel="0" collapsed="false">
      <c r="B50" s="63" t="str">
        <f aca="false">B18</f>
        <v>Camion rigide (PL) - 3,5 t &lt; PTAC ≤ 7,5 t</v>
      </c>
      <c r="C50" s="159" t="str">
        <f aca="false">C18</f>
        <v>Gaz naturel comprimé (GNC)</v>
      </c>
      <c r="D50" s="65" t="n">
        <f aca="false">D18</f>
        <v>0</v>
      </c>
      <c r="E50" s="65" t="n">
        <f aca="false">F18*G18</f>
        <v>0</v>
      </c>
      <c r="F50" s="71" t="n">
        <f aca="false">IF($I$9="Oui",H18*VLOOKUP(B50&amp;C50,$T$11:$AD$36,6,FALSE()),E50*VLOOKUP(B50&amp;C50,$T$11:$AD$36,10,FALSE()))</f>
        <v>0</v>
      </c>
      <c r="G50" s="71" t="n">
        <f aca="false">IF($C50&lt;&gt;"Électricité",0,IF($I$9="Oui",$H18*VLOOKUP($B50&amp;$C50,$T$11:$AD$36,5,FALSE()),$E50*VLOOKUP($B50&amp;$C50,$T$11:$AD$36,9,FALSE())))</f>
        <v>0</v>
      </c>
      <c r="H50" s="65" t="n">
        <f aca="false">E50</f>
        <v>0</v>
      </c>
      <c r="I50" s="71" t="n">
        <f aca="false">$E50*VLOOKUP($B50&amp;$C50,$T$11:$AD$36,8,FALSE())</f>
        <v>0</v>
      </c>
      <c r="J50" s="71" t="n">
        <f aca="false">IF($C50="Électricité",0,IF($I$9="Oui",$H18*VLOOKUP($B50&amp;$C50,$T$11:$AD$36,5,FALSE()),$E50*VLOOKUP($B50&amp;$C50,$T$11:$AD$36,9,FALSE())))</f>
        <v>0</v>
      </c>
      <c r="K50" s="65" t="n">
        <f aca="false">J18*K18</f>
        <v>0</v>
      </c>
      <c r="L50" s="71" t="n">
        <f aca="false">IF($M$9="Oui",$L18*VLOOKUP($B50&amp;$C50,$T$11:$AD$36,7,FALSE())+$K50*VLOOKUP(B50&amp;C50,$T$11:$AD$36,8,FALSE()),$K50*VLOOKUP($B50&amp;$C50,$T$11:$AD$36,11,FALSE()))</f>
        <v>0</v>
      </c>
      <c r="M50" s="65" t="n">
        <f aca="false">H50+K50</f>
        <v>0</v>
      </c>
      <c r="N50" s="71" t="n">
        <f aca="false">IF(D50="Non",F50+G50+I50+J50+L50,1.15*(F50+G50+I50+J50+L50))</f>
        <v>0</v>
      </c>
      <c r="O50" s="66" t="e">
        <f aca="false">N50/M50</f>
        <v>#DIV/0!</v>
      </c>
    </row>
    <row r="51" customFormat="false" ht="12.75" hidden="false" customHeight="false" outlineLevel="0" collapsed="false">
      <c r="B51" s="63" t="str">
        <f aca="false">B19</f>
        <v>Camion rigide (PL) - 3,5 t &lt; PTAC ≤ 7,5 t</v>
      </c>
      <c r="C51" s="159" t="str">
        <f aca="false">C19</f>
        <v>Hybride électricité-gazole</v>
      </c>
      <c r="D51" s="65" t="n">
        <f aca="false">D19</f>
        <v>0</v>
      </c>
      <c r="E51" s="65" t="n">
        <f aca="false">F19*G19</f>
        <v>0</v>
      </c>
      <c r="F51" s="71" t="n">
        <f aca="false">IF($I$9="Oui",H19*VLOOKUP(B51&amp;C51,$T$11:$AD$36,6,FALSE()),E51*VLOOKUP(B51&amp;C51,$T$11:$AD$36,10,FALSE()))</f>
        <v>0</v>
      </c>
      <c r="G51" s="71" t="n">
        <f aca="false">IF($C51&lt;&gt;"Électricité",0,IF($I$9="Oui",$H19*VLOOKUP($B51&amp;$C51,$T$11:$AD$36,5,FALSE()),$E51*VLOOKUP($B51&amp;$C51,$T$11:$AD$36,9,FALSE())))</f>
        <v>0</v>
      </c>
      <c r="H51" s="65" t="n">
        <f aca="false">E51</f>
        <v>0</v>
      </c>
      <c r="I51" s="71" t="n">
        <f aca="false">$E51*VLOOKUP($B51&amp;$C51,$T$11:$AD$36,8,FALSE())</f>
        <v>0</v>
      </c>
      <c r="J51" s="71" t="n">
        <f aca="false">IF($C51="Électricité",0,IF($I$9="Oui",$H19*VLOOKUP($B51&amp;$C51,$T$11:$AD$36,5,FALSE()),$E51*VLOOKUP($B51&amp;$C51,$T$11:$AD$36,9,FALSE())))</f>
        <v>0</v>
      </c>
      <c r="K51" s="65" t="n">
        <f aca="false">J19*K19</f>
        <v>0</v>
      </c>
      <c r="L51" s="71" t="n">
        <f aca="false">IF($M$9="Oui",$L19*VLOOKUP($B51&amp;$C51,$T$11:$AD$36,7,FALSE())+$K51*VLOOKUP(B51&amp;C51,$T$11:$AD$36,8,FALSE()),$K51*VLOOKUP($B51&amp;$C51,$T$11:$AD$36,11,FALSE()))</f>
        <v>0</v>
      </c>
      <c r="M51" s="65" t="n">
        <f aca="false">H51+K51</f>
        <v>0</v>
      </c>
      <c r="N51" s="71" t="n">
        <f aca="false">IF(D51="Non",F51+G51+I51+J51+L51,1.15*(F51+G51+I51+J51+L51))</f>
        <v>0</v>
      </c>
      <c r="O51" s="66" t="e">
        <f aca="false">N51/M51</f>
        <v>#DIV/0!</v>
      </c>
    </row>
    <row r="52" customFormat="false" ht="12.75" hidden="false" customHeight="false" outlineLevel="0" collapsed="false">
      <c r="B52" s="63" t="str">
        <f aca="false">B20</f>
        <v>Camion rigide (PL) - 3,5 t &lt; PTAC ≤ 7,5 t</v>
      </c>
      <c r="C52" s="159" t="str">
        <f aca="false">C20</f>
        <v>Électricité</v>
      </c>
      <c r="D52" s="65" t="n">
        <f aca="false">D20</f>
        <v>0</v>
      </c>
      <c r="E52" s="65" t="n">
        <f aca="false">F20*G20</f>
        <v>0</v>
      </c>
      <c r="F52" s="71" t="n">
        <f aca="false">IF($I$9="Oui",H20*VLOOKUP(B52&amp;C52,$T$11:$AD$36,6,FALSE()),E52*VLOOKUP(B52&amp;C52,$T$11:$AD$36,10,FALSE()))</f>
        <v>0</v>
      </c>
      <c r="G52" s="71" t="n">
        <f aca="false">IF($C52&lt;&gt;"Électricité",0,IF($I$9="Oui",$H20*VLOOKUP($B52&amp;$C52,$T$11:$AD$36,5,FALSE()),$E52*VLOOKUP($B52&amp;$C52,$T$11:$AD$36,9,FALSE())))</f>
        <v>0</v>
      </c>
      <c r="H52" s="65" t="n">
        <f aca="false">E52</f>
        <v>0</v>
      </c>
      <c r="I52" s="71" t="n">
        <f aca="false">$E52*VLOOKUP($B52&amp;$C52,$T$11:$AD$36,8,FALSE())</f>
        <v>0</v>
      </c>
      <c r="J52" s="71" t="n">
        <f aca="false">IF($C52="Électricité",0,IF($I$9="Oui",$H20*VLOOKUP($B52&amp;$C52,$T$11:$AD$36,5,FALSE()),$E52*VLOOKUP($B52&amp;$C52,$T$11:$AD$36,9,FALSE())))</f>
        <v>0</v>
      </c>
      <c r="K52" s="65" t="n">
        <f aca="false">J20*K20</f>
        <v>0</v>
      </c>
      <c r="L52" s="71" t="n">
        <f aca="false">IF($M$9="Oui",$L20*VLOOKUP($B52&amp;$C52,$T$11:$AD$36,7,FALSE())+$K52*VLOOKUP(B52&amp;C52,$T$11:$AD$36,8,FALSE()),$K52*VLOOKUP($B52&amp;$C52,$T$11:$AD$36,11,FALSE()))</f>
        <v>0</v>
      </c>
      <c r="M52" s="65" t="n">
        <f aca="false">H52+K52</f>
        <v>0</v>
      </c>
      <c r="N52" s="71" t="n">
        <f aca="false">IF(D52="Non",F52+G52+I52+J52+L52,1.15*(F52+G52+I52+J52+L52))</f>
        <v>0</v>
      </c>
      <c r="O52" s="66" t="e">
        <f aca="false">N52/M52</f>
        <v>#DIV/0!</v>
      </c>
    </row>
    <row r="53" customFormat="false" ht="12.75" hidden="false" customHeight="false" outlineLevel="0" collapsed="false">
      <c r="B53" s="63" t="str">
        <f aca="false">B21</f>
        <v>Camion rigide (PL) - 7,5 t &lt; PTAC ≤ 12 t</v>
      </c>
      <c r="C53" s="159" t="str">
        <f aca="false">C21</f>
        <v>Gazole</v>
      </c>
      <c r="D53" s="65" t="n">
        <f aca="false">D21</f>
        <v>0</v>
      </c>
      <c r="E53" s="65" t="n">
        <f aca="false">F21*G21</f>
        <v>0</v>
      </c>
      <c r="F53" s="71" t="n">
        <f aca="false">IF($I$9="Oui",H21*VLOOKUP(B53&amp;C53,$T$11:$AD$36,6,FALSE()),E53*VLOOKUP(B53&amp;C53,$T$11:$AD$36,10,FALSE()))</f>
        <v>0</v>
      </c>
      <c r="G53" s="71" t="n">
        <f aca="false">IF($C53&lt;&gt;"Électricité",0,IF($I$9="Oui",$H21*VLOOKUP($B53&amp;$C53,$T$11:$AD$36,5,FALSE()),$E53*VLOOKUP($B53&amp;$C53,$T$11:$AD$36,9,FALSE())))</f>
        <v>0</v>
      </c>
      <c r="H53" s="65" t="n">
        <f aca="false">E53</f>
        <v>0</v>
      </c>
      <c r="I53" s="71" t="n">
        <f aca="false">$E53*VLOOKUP($B53&amp;$C53,$T$11:$AD$36,8,FALSE())</f>
        <v>0</v>
      </c>
      <c r="J53" s="71" t="n">
        <f aca="false">IF($C53="Électricité",0,IF($I$9="Oui",$H21*VLOOKUP($B53&amp;$C53,$T$11:$AD$36,5,FALSE()),$E53*VLOOKUP($B53&amp;$C53,$T$11:$AD$36,9,FALSE())))</f>
        <v>0</v>
      </c>
      <c r="K53" s="65" t="n">
        <f aca="false">J21*K21</f>
        <v>0</v>
      </c>
      <c r="L53" s="71" t="n">
        <f aca="false">IF($M$9="Oui",$L21*VLOOKUP($B53&amp;$C53,$T$11:$AD$36,7,FALSE())+$K53*VLOOKUP(B53&amp;C53,$T$11:$AD$36,8,FALSE()),$K53*VLOOKUP($B53&amp;$C53,$T$11:$AD$36,11,FALSE()))</f>
        <v>0</v>
      </c>
      <c r="M53" s="65" t="n">
        <f aca="false">H53+K53</f>
        <v>0</v>
      </c>
      <c r="N53" s="71" t="n">
        <f aca="false">IF(D53="Non",F53+G53+I53+J53+L53,1.15*(F53+G53+I53+J53+L53))</f>
        <v>0</v>
      </c>
      <c r="O53" s="66" t="e">
        <f aca="false">N53/M53</f>
        <v>#DIV/0!</v>
      </c>
    </row>
    <row r="54" customFormat="false" ht="12.75" hidden="false" customHeight="false" outlineLevel="0" collapsed="false">
      <c r="B54" s="63" t="str">
        <f aca="false">B22</f>
        <v>Camion rigide (PL) - 7,5 t &lt; PTAC ≤ 12 t</v>
      </c>
      <c r="C54" s="159" t="str">
        <f aca="false">C22</f>
        <v>Gaz naturel comprimé (GNC)</v>
      </c>
      <c r="D54" s="65" t="n">
        <f aca="false">D22</f>
        <v>0</v>
      </c>
      <c r="E54" s="65" t="n">
        <f aca="false">F22*G22</f>
        <v>0</v>
      </c>
      <c r="F54" s="71" t="n">
        <f aca="false">IF($I$9="Oui",H22*VLOOKUP(B54&amp;C54,$T$11:$AD$36,6,FALSE()),E54*VLOOKUP(B54&amp;C54,$T$11:$AD$36,10,FALSE()))</f>
        <v>0</v>
      </c>
      <c r="G54" s="71" t="n">
        <f aca="false">IF($C54&lt;&gt;"Électricité",0,IF($I$9="Oui",$H22*VLOOKUP($B54&amp;$C54,$T$11:$AD$36,5,FALSE()),$E54*VLOOKUP($B54&amp;$C54,$T$11:$AD$36,9,FALSE())))</f>
        <v>0</v>
      </c>
      <c r="H54" s="65" t="n">
        <f aca="false">E54</f>
        <v>0</v>
      </c>
      <c r="I54" s="71" t="n">
        <f aca="false">$E54*VLOOKUP($B54&amp;$C54,$T$11:$AD$36,8,FALSE())</f>
        <v>0</v>
      </c>
      <c r="J54" s="71" t="n">
        <f aca="false">IF($C54="Électricité",0,IF($I$9="Oui",$H22*VLOOKUP($B54&amp;$C54,$T$11:$AD$36,5,FALSE()),$E54*VLOOKUP($B54&amp;$C54,$T$11:$AD$36,9,FALSE())))</f>
        <v>0</v>
      </c>
      <c r="K54" s="65" t="n">
        <f aca="false">J22*K22</f>
        <v>0</v>
      </c>
      <c r="L54" s="71" t="n">
        <f aca="false">IF($M$9="Oui",$L22*VLOOKUP($B54&amp;$C54,$T$11:$AD$36,7,FALSE())+$K54*VLOOKUP(B54&amp;C54,$T$11:$AD$36,8,FALSE()),$K54*VLOOKUP($B54&amp;$C54,$T$11:$AD$36,11,FALSE()))</f>
        <v>0</v>
      </c>
      <c r="M54" s="65" t="n">
        <f aca="false">H54+K54</f>
        <v>0</v>
      </c>
      <c r="N54" s="71" t="n">
        <f aca="false">IF(D54="Non",F54+G54+I54+J54+L54,1.15*(F54+G54+I54+J54+L54))</f>
        <v>0</v>
      </c>
      <c r="O54" s="66" t="e">
        <f aca="false">N54/M54</f>
        <v>#DIV/0!</v>
      </c>
    </row>
    <row r="55" customFormat="false" ht="12.75" hidden="false" customHeight="false" outlineLevel="0" collapsed="false">
      <c r="B55" s="63" t="str">
        <f aca="false">B23</f>
        <v>Camion rigide (PL) - 12 t &lt; PTAC ≤ 20 t</v>
      </c>
      <c r="C55" s="159" t="str">
        <f aca="false">C23</f>
        <v>Gazole</v>
      </c>
      <c r="D55" s="65" t="n">
        <f aca="false">D23</f>
        <v>0</v>
      </c>
      <c r="E55" s="65" t="n">
        <f aca="false">F23*G23</f>
        <v>0</v>
      </c>
      <c r="F55" s="71" t="n">
        <f aca="false">IF($I$9="Oui",H23*VLOOKUP(B55&amp;C55,$T$11:$AD$36,6,FALSE()),E55*VLOOKUP(B55&amp;C55,$T$11:$AD$36,10,FALSE()))</f>
        <v>0</v>
      </c>
      <c r="G55" s="71" t="n">
        <f aca="false">IF($C55&lt;&gt;"Électricité",0,IF($I$9="Oui",$H23*VLOOKUP($B55&amp;$C55,$T$11:$AD$36,5,FALSE()),$E55*VLOOKUP($B55&amp;$C55,$T$11:$AD$36,9,FALSE())))</f>
        <v>0</v>
      </c>
      <c r="H55" s="65" t="n">
        <f aca="false">E55</f>
        <v>0</v>
      </c>
      <c r="I55" s="71" t="n">
        <f aca="false">$E55*VLOOKUP($B55&amp;$C55,$T$11:$AD$36,8,FALSE())</f>
        <v>0</v>
      </c>
      <c r="J55" s="71" t="n">
        <f aca="false">IF($C55="Électricité",0,IF($I$9="Oui",$H23*VLOOKUP($B55&amp;$C55,$T$11:$AD$36,5,FALSE()),$E55*VLOOKUP($B55&amp;$C55,$T$11:$AD$36,9,FALSE())))</f>
        <v>0</v>
      </c>
      <c r="K55" s="65" t="n">
        <f aca="false">J23*K23</f>
        <v>0</v>
      </c>
      <c r="L55" s="71" t="n">
        <f aca="false">IF($M$9="Oui",$L23*VLOOKUP($B55&amp;$C55,$T$11:$AD$36,7,FALSE())+$K55*VLOOKUP(B55&amp;C55,$T$11:$AD$36,8,FALSE()),$K55*VLOOKUP($B55&amp;$C55,$T$11:$AD$36,11,FALSE()))</f>
        <v>0</v>
      </c>
      <c r="M55" s="65" t="n">
        <f aca="false">H55+K55</f>
        <v>0</v>
      </c>
      <c r="N55" s="71" t="n">
        <f aca="false">IF(D55="Non",F55+G55+I55+J55+L55,1.15*(F55+G55+I55+J55+L55))</f>
        <v>0</v>
      </c>
      <c r="O55" s="66" t="e">
        <f aca="false">N55/M55</f>
        <v>#DIV/0!</v>
      </c>
    </row>
    <row r="56" customFormat="false" ht="12.75" hidden="false" customHeight="false" outlineLevel="0" collapsed="false">
      <c r="B56" s="63" t="str">
        <f aca="false">B24</f>
        <v>Camion rigide (PL) - 12 t &lt; PTAC ≤ 20 t</v>
      </c>
      <c r="C56" s="159" t="str">
        <f aca="false">C24</f>
        <v>Gaz naturel comprimé (GNC)</v>
      </c>
      <c r="D56" s="65" t="n">
        <f aca="false">D24</f>
        <v>0</v>
      </c>
      <c r="E56" s="65" t="n">
        <f aca="false">F24*G24</f>
        <v>0</v>
      </c>
      <c r="F56" s="71" t="n">
        <f aca="false">IF($I$9="Oui",H24*VLOOKUP(B56&amp;C56,$T$11:$AD$36,6,FALSE()),E56*VLOOKUP(B56&amp;C56,$T$11:$AD$36,10,FALSE()))</f>
        <v>0</v>
      </c>
      <c r="G56" s="71" t="n">
        <f aca="false">IF($C56&lt;&gt;"Électricité",0,IF($I$9="Oui",$H24*VLOOKUP($B56&amp;$C56,$T$11:$AD$36,5,FALSE()),$E56*VLOOKUP($B56&amp;$C56,$T$11:$AD$36,9,FALSE())))</f>
        <v>0</v>
      </c>
      <c r="H56" s="65" t="n">
        <f aca="false">E56</f>
        <v>0</v>
      </c>
      <c r="I56" s="71" t="n">
        <f aca="false">$E56*VLOOKUP($B56&amp;$C56,$T$11:$AD$36,8,FALSE())</f>
        <v>0</v>
      </c>
      <c r="J56" s="71" t="n">
        <f aca="false">IF($C56="Électricité",0,IF($I$9="Oui",$H24*VLOOKUP($B56&amp;$C56,$T$11:$AD$36,5,FALSE()),$E56*VLOOKUP($B56&amp;$C56,$T$11:$AD$36,9,FALSE())))</f>
        <v>0</v>
      </c>
      <c r="K56" s="65" t="n">
        <f aca="false">J24*K24</f>
        <v>0</v>
      </c>
      <c r="L56" s="71" t="n">
        <f aca="false">IF($M$9="Oui",$L24*VLOOKUP($B56&amp;$C56,$T$11:$AD$36,7,FALSE())+$K56*VLOOKUP(B56&amp;C56,$T$11:$AD$36,8,FALSE()),$K56*VLOOKUP($B56&amp;$C56,$T$11:$AD$36,11,FALSE()))</f>
        <v>0</v>
      </c>
      <c r="M56" s="65" t="n">
        <f aca="false">H56+K56</f>
        <v>0</v>
      </c>
      <c r="N56" s="71" t="n">
        <f aca="false">IF(D56="Non",F56+G56+I56+J56+L56,1.15*(F56+G56+I56+J56+L56))</f>
        <v>0</v>
      </c>
      <c r="O56" s="66" t="e">
        <f aca="false">N56/M56</f>
        <v>#DIV/0!</v>
      </c>
    </row>
    <row r="57" customFormat="false" ht="12.75" hidden="false" customHeight="false" outlineLevel="0" collapsed="false">
      <c r="B57" s="63" t="str">
        <f aca="false">B25</f>
        <v>Camion rigide (PL) - 12 t &lt; PTAC ≤ 20 t</v>
      </c>
      <c r="C57" s="159" t="str">
        <f aca="false">C25</f>
        <v>Gaz naturel liquéfié (GNL)</v>
      </c>
      <c r="D57" s="65" t="n">
        <f aca="false">D25</f>
        <v>0</v>
      </c>
      <c r="E57" s="65" t="n">
        <f aca="false">F25*G25</f>
        <v>0</v>
      </c>
      <c r="F57" s="71" t="n">
        <f aca="false">IF($I$9="Oui",H25*VLOOKUP(B57&amp;C57,$T$11:$AD$36,6,FALSE()),E57*VLOOKUP(B57&amp;C57,$T$11:$AD$36,10,FALSE()))</f>
        <v>0</v>
      </c>
      <c r="G57" s="71" t="n">
        <f aca="false">IF($C57&lt;&gt;"Électricité",0,IF($I$9="Oui",$H25*VLOOKUP($B57&amp;$C57,$T$11:$AD$36,5,FALSE()),$E57*VLOOKUP($B57&amp;$C57,$T$11:$AD$36,9,FALSE())))</f>
        <v>0</v>
      </c>
      <c r="H57" s="65" t="n">
        <f aca="false">E57</f>
        <v>0</v>
      </c>
      <c r="I57" s="71" t="n">
        <f aca="false">$E57*VLOOKUP($B57&amp;$C57,$T$11:$AD$36,8,FALSE())</f>
        <v>0</v>
      </c>
      <c r="J57" s="71" t="n">
        <f aca="false">IF($C57="Électricité",0,IF($I$9="Oui",$H25*VLOOKUP($B57&amp;$C57,$T$11:$AD$36,5,FALSE()),$E57*VLOOKUP($B57&amp;$C57,$T$11:$AD$36,9,FALSE())))</f>
        <v>0</v>
      </c>
      <c r="K57" s="65" t="n">
        <f aca="false">J25*K25</f>
        <v>0</v>
      </c>
      <c r="L57" s="71" t="n">
        <f aca="false">IF($M$9="Oui",$L25*VLOOKUP($B57&amp;$C57,$T$11:$AD$36,7,FALSE())+$K57*VLOOKUP(B57&amp;C57,$T$11:$AD$36,8,FALSE()),$K57*VLOOKUP($B57&amp;$C57,$T$11:$AD$36,11,FALSE()))</f>
        <v>0</v>
      </c>
      <c r="M57" s="65" t="n">
        <f aca="false">H57+K57</f>
        <v>0</v>
      </c>
      <c r="N57" s="71" t="n">
        <f aca="false">IF(D57="Non",F57+G57+I57+J57+L57,1.15*(F57+G57+I57+J57+L57))</f>
        <v>0</v>
      </c>
      <c r="O57" s="66" t="e">
        <f aca="false">N57/M57</f>
        <v>#DIV/0!</v>
      </c>
    </row>
    <row r="58" customFormat="false" ht="12.75" hidden="false" customHeight="false" outlineLevel="0" collapsed="false">
      <c r="B58" s="63" t="str">
        <f aca="false">B26</f>
        <v>Camion rigide (PL) - 20 t &lt; PTAC ≤ 26 t</v>
      </c>
      <c r="C58" s="159" t="str">
        <f aca="false">C26</f>
        <v>Gazole</v>
      </c>
      <c r="D58" s="65" t="n">
        <f aca="false">D26</f>
        <v>0</v>
      </c>
      <c r="E58" s="65" t="n">
        <f aca="false">F26*G26</f>
        <v>0</v>
      </c>
      <c r="F58" s="71" t="n">
        <f aca="false">IF($I$9="Oui",H26*VLOOKUP(B58&amp;C58,$T$11:$AD$36,6,FALSE()),E58*VLOOKUP(B58&amp;C58,$T$11:$AD$36,10,FALSE()))</f>
        <v>0</v>
      </c>
      <c r="G58" s="71" t="n">
        <f aca="false">IF($C58&lt;&gt;"Électricité",0,IF($I$9="Oui",$H26*VLOOKUP($B58&amp;$C58,$T$11:$AD$36,5,FALSE()),$E58*VLOOKUP($B58&amp;$C58,$T$11:$AD$36,9,FALSE())))</f>
        <v>0</v>
      </c>
      <c r="H58" s="65" t="n">
        <f aca="false">E58</f>
        <v>0</v>
      </c>
      <c r="I58" s="71" t="n">
        <f aca="false">$E58*VLOOKUP($B58&amp;$C58,$T$11:$AD$36,8,FALSE())</f>
        <v>0</v>
      </c>
      <c r="J58" s="71" t="n">
        <f aca="false">IF($C58="Électricité",0,IF($I$9="Oui",$H26*VLOOKUP($B58&amp;$C58,$T$11:$AD$36,5,FALSE()),$E58*VLOOKUP($B58&amp;$C58,$T$11:$AD$36,9,FALSE())))</f>
        <v>0</v>
      </c>
      <c r="K58" s="65" t="n">
        <f aca="false">J26*K26</f>
        <v>0</v>
      </c>
      <c r="L58" s="71" t="n">
        <f aca="false">IF($M$9="Oui",$L26*VLOOKUP($B58&amp;$C58,$T$11:$AD$36,7,FALSE())+$K58*VLOOKUP(B58&amp;C58,$T$11:$AD$36,8,FALSE()),$K58*VLOOKUP($B58&amp;$C58,$T$11:$AD$36,11,FALSE()))</f>
        <v>0</v>
      </c>
      <c r="M58" s="65" t="n">
        <f aca="false">H58+K58</f>
        <v>0</v>
      </c>
      <c r="N58" s="71" t="n">
        <f aca="false">IF(D58="Non",F58+G58+I58+J58+L58,1.15*(F58+G58+I58+J58+L58))</f>
        <v>0</v>
      </c>
      <c r="O58" s="66" t="e">
        <f aca="false">N58/M58</f>
        <v>#DIV/0!</v>
      </c>
    </row>
    <row r="59" customFormat="false" ht="12.75" hidden="false" customHeight="false" outlineLevel="0" collapsed="false">
      <c r="B59" s="63" t="str">
        <f aca="false">B27</f>
        <v>Camion rigide (PL) - 20 t &lt; PTAC ≤ 26 t</v>
      </c>
      <c r="C59" s="159" t="str">
        <f aca="false">C27</f>
        <v>Gaz naturel comprimé (GNC)</v>
      </c>
      <c r="D59" s="65" t="n">
        <f aca="false">D27</f>
        <v>0</v>
      </c>
      <c r="E59" s="65" t="n">
        <f aca="false">F27*G27</f>
        <v>0</v>
      </c>
      <c r="F59" s="71" t="n">
        <f aca="false">IF($I$9="Oui",H27*VLOOKUP(B59&amp;C59,$T$11:$AD$36,6,FALSE()),E59*VLOOKUP(B59&amp;C59,$T$11:$AD$36,10,FALSE()))</f>
        <v>0</v>
      </c>
      <c r="G59" s="71" t="n">
        <f aca="false">IF($C59&lt;&gt;"Électricité",0,IF($I$9="Oui",$H27*VLOOKUP($B59&amp;$C59,$T$11:$AD$36,5,FALSE()),$E59*VLOOKUP($B59&amp;$C59,$T$11:$AD$36,9,FALSE())))</f>
        <v>0</v>
      </c>
      <c r="H59" s="65" t="n">
        <f aca="false">E59</f>
        <v>0</v>
      </c>
      <c r="I59" s="71" t="n">
        <f aca="false">$E59*VLOOKUP($B59&amp;$C59,$T$11:$AD$36,8,FALSE())</f>
        <v>0</v>
      </c>
      <c r="J59" s="71" t="n">
        <f aca="false">IF($C59="Électricité",0,IF($I$9="Oui",$H27*VLOOKUP($B59&amp;$C59,$T$11:$AD$36,5,FALSE()),$E59*VLOOKUP($B59&amp;$C59,$T$11:$AD$36,9,FALSE())))</f>
        <v>0</v>
      </c>
      <c r="K59" s="65" t="n">
        <f aca="false">J27*K27</f>
        <v>0</v>
      </c>
      <c r="L59" s="71" t="n">
        <f aca="false">IF($M$9="Oui",$L27*VLOOKUP($B59&amp;$C59,$T$11:$AD$36,7,FALSE())+$K59*VLOOKUP(B59&amp;C59,$T$11:$AD$36,8,FALSE()),$K59*VLOOKUP($B59&amp;$C59,$T$11:$AD$36,11,FALSE()))</f>
        <v>0</v>
      </c>
      <c r="M59" s="65" t="n">
        <f aca="false">H59+K59</f>
        <v>0</v>
      </c>
      <c r="N59" s="71" t="n">
        <f aca="false">IF(D59="Non",F59+G59+I59+J59+L59,1.15*(F59+G59+I59+J59+L59))</f>
        <v>0</v>
      </c>
      <c r="O59" s="66" t="e">
        <f aca="false">N59/M59</f>
        <v>#DIV/0!</v>
      </c>
    </row>
    <row r="60" customFormat="false" ht="12.75" hidden="false" customHeight="false" outlineLevel="0" collapsed="false">
      <c r="B60" s="63" t="str">
        <f aca="false">B28</f>
        <v>Camion rigide (PL) - 20 t &lt; PTAC ≤ 26 t</v>
      </c>
      <c r="C60" s="159" t="str">
        <f aca="false">C28</f>
        <v>Gaz naturel liquéfié (GNL)</v>
      </c>
      <c r="D60" s="65" t="n">
        <f aca="false">D28</f>
        <v>0</v>
      </c>
      <c r="E60" s="65" t="n">
        <f aca="false">F28*G28</f>
        <v>0</v>
      </c>
      <c r="F60" s="71" t="n">
        <f aca="false">IF($I$9="Oui",H28*VLOOKUP(B60&amp;C60,$T$11:$AD$36,6,FALSE()),E60*VLOOKUP(B60&amp;C60,$T$11:$AD$36,10,FALSE()))</f>
        <v>0</v>
      </c>
      <c r="G60" s="71" t="n">
        <f aca="false">IF($C60&lt;&gt;"Électricité",0,IF($I$9="Oui",$H28*VLOOKUP($B60&amp;$C60,$T$11:$AD$36,5,FALSE()),$E60*VLOOKUP($B60&amp;$C60,$T$11:$AD$36,9,FALSE())))</f>
        <v>0</v>
      </c>
      <c r="H60" s="65" t="n">
        <f aca="false">E60</f>
        <v>0</v>
      </c>
      <c r="I60" s="71" t="n">
        <f aca="false">$E60*VLOOKUP($B60&amp;$C60,$T$11:$AD$36,8,FALSE())</f>
        <v>0</v>
      </c>
      <c r="J60" s="71" t="n">
        <f aca="false">IF($C60="Électricité",0,IF($I$9="Oui",$H28*VLOOKUP($B60&amp;$C60,$T$11:$AD$36,5,FALSE()),$E60*VLOOKUP($B60&amp;$C60,$T$11:$AD$36,9,FALSE())))</f>
        <v>0</v>
      </c>
      <c r="K60" s="65" t="n">
        <f aca="false">J28*K28</f>
        <v>0</v>
      </c>
      <c r="L60" s="71" t="n">
        <f aca="false">IF($M$9="Oui",$L28*VLOOKUP($B60&amp;$C60,$T$11:$AD$36,7,FALSE())+$K60*VLOOKUP(B60&amp;C60,$T$11:$AD$36,8,FALSE()),$K60*VLOOKUP($B60&amp;$C60,$T$11:$AD$36,11,FALSE()))</f>
        <v>0</v>
      </c>
      <c r="M60" s="65" t="n">
        <f aca="false">H60+K60</f>
        <v>0</v>
      </c>
      <c r="N60" s="71" t="n">
        <f aca="false">IF(D60="Non",F60+G60+I60+J60+L60,1.15*(F60+G60+I60+J60+L60))</f>
        <v>0</v>
      </c>
      <c r="O60" s="66" t="e">
        <f aca="false">N60/M60</f>
        <v>#DIV/0!</v>
      </c>
    </row>
    <row r="61" customFormat="false" ht="12.75" hidden="false" customHeight="false" outlineLevel="0" collapsed="false">
      <c r="B61" s="63" t="str">
        <f aca="false">B29</f>
        <v>Camion rigide (PL) - 26 t &lt; PTAC ≤ 32 t</v>
      </c>
      <c r="C61" s="159" t="str">
        <f aca="false">C29</f>
        <v>Gazole</v>
      </c>
      <c r="D61" s="65" t="n">
        <f aca="false">D29</f>
        <v>0</v>
      </c>
      <c r="E61" s="65" t="n">
        <f aca="false">F29*G29</f>
        <v>0</v>
      </c>
      <c r="F61" s="71" t="n">
        <f aca="false">IF($I$9="Oui",H29*VLOOKUP(B61&amp;C61,$T$11:$AD$36,6,FALSE()),E61*VLOOKUP(B61&amp;C61,$T$11:$AD$36,10,FALSE()))</f>
        <v>0</v>
      </c>
      <c r="G61" s="71" t="n">
        <f aca="false">IF($C61&lt;&gt;"Électricité",0,IF($I$9="Oui",$H29*VLOOKUP($B61&amp;$C61,$T$11:$AD$36,5,FALSE()),$E61*VLOOKUP($B61&amp;$C61,$T$11:$AD$36,9,FALSE())))</f>
        <v>0</v>
      </c>
      <c r="H61" s="65" t="n">
        <f aca="false">E61</f>
        <v>0</v>
      </c>
      <c r="I61" s="71" t="n">
        <f aca="false">$E61*VLOOKUP($B61&amp;$C61,$T$11:$AD$36,8,FALSE())</f>
        <v>0</v>
      </c>
      <c r="J61" s="71" t="n">
        <f aca="false">IF($C61="Électricité",0,IF($I$9="Oui",$H29*VLOOKUP($B61&amp;$C61,$T$11:$AD$36,5,FALSE()),$E61*VLOOKUP($B61&amp;$C61,$T$11:$AD$36,9,FALSE())))</f>
        <v>0</v>
      </c>
      <c r="K61" s="65" t="n">
        <f aca="false">J29*K29</f>
        <v>0</v>
      </c>
      <c r="L61" s="71" t="n">
        <f aca="false">IF($M$9="Oui",$L29*VLOOKUP($B61&amp;$C61,$T$11:$AD$36,7,FALSE())+$K61*VLOOKUP(B61&amp;C61,$T$11:$AD$36,8,FALSE()),$K61*VLOOKUP($B61&amp;$C61,$T$11:$AD$36,11,FALSE()))</f>
        <v>0</v>
      </c>
      <c r="M61" s="65" t="n">
        <f aca="false">H61+K61</f>
        <v>0</v>
      </c>
      <c r="N61" s="71" t="n">
        <f aca="false">IF(D61="Non",F61+G61+I61+J61+L61,1.15*(F61+G61+I61+J61+L61))</f>
        <v>0</v>
      </c>
      <c r="O61" s="66" t="e">
        <f aca="false">N61/M61</f>
        <v>#DIV/0!</v>
      </c>
    </row>
    <row r="62" customFormat="false" ht="12.75" hidden="false" customHeight="false" outlineLevel="0" collapsed="false">
      <c r="B62" s="63" t="str">
        <f aca="false">B30</f>
        <v>Ensemble articulé (PL) - PTRA ≤ 34 t</v>
      </c>
      <c r="C62" s="159" t="str">
        <f aca="false">C30</f>
        <v>Gazole</v>
      </c>
      <c r="D62" s="65" t="n">
        <f aca="false">D30</f>
        <v>0</v>
      </c>
      <c r="E62" s="65" t="n">
        <f aca="false">F30*G30</f>
        <v>0</v>
      </c>
      <c r="F62" s="71" t="n">
        <f aca="false">IF($I$9="Oui",H30*VLOOKUP(B62&amp;C62,$T$11:$AD$36,6,FALSE()),E62*VLOOKUP(B62&amp;C62,$T$11:$AD$36,10,FALSE()))</f>
        <v>0</v>
      </c>
      <c r="G62" s="71" t="n">
        <f aca="false">IF($C62&lt;&gt;"Électricité",0,IF($I$9="Oui",$H30*VLOOKUP($B62&amp;$C62,$T$11:$AD$36,5,FALSE()),$E62*VLOOKUP($B62&amp;$C62,$T$11:$AD$36,9,FALSE())))</f>
        <v>0</v>
      </c>
      <c r="H62" s="65" t="n">
        <f aca="false">E62</f>
        <v>0</v>
      </c>
      <c r="I62" s="71" t="n">
        <f aca="false">$E62*VLOOKUP($B62&amp;$C62,$T$11:$AD$36,8,FALSE())</f>
        <v>0</v>
      </c>
      <c r="J62" s="71" t="n">
        <f aca="false">IF($C62="Électricité",0,IF($I$9="Oui",$H30*VLOOKUP($B62&amp;$C62,$T$11:$AD$36,5,FALSE()),$E62*VLOOKUP($B62&amp;$C62,$T$11:$AD$36,9,FALSE())))</f>
        <v>0</v>
      </c>
      <c r="K62" s="65" t="n">
        <f aca="false">J30*K30</f>
        <v>0</v>
      </c>
      <c r="L62" s="71" t="n">
        <f aca="false">IF($M$9="Oui",$L30*VLOOKUP($B62&amp;$C62,$T$11:$AD$36,7,FALSE())+$K62*VLOOKUP(B62&amp;C62,$T$11:$AD$36,8,FALSE()),$K62*VLOOKUP($B62&amp;$C62,$T$11:$AD$36,11,FALSE()))</f>
        <v>0</v>
      </c>
      <c r="M62" s="65" t="n">
        <f aca="false">H62+K62</f>
        <v>0</v>
      </c>
      <c r="N62" s="71" t="n">
        <f aca="false">IF(D62="Non",F62+G62+I62+J62+L62,1.15*(F62+G62+I62+J62+L62))</f>
        <v>0</v>
      </c>
      <c r="O62" s="66" t="e">
        <f aca="false">N62/M62</f>
        <v>#DIV/0!</v>
      </c>
    </row>
    <row r="63" customFormat="false" ht="12.75" hidden="false" customHeight="false" outlineLevel="0" collapsed="false">
      <c r="B63" s="63" t="str">
        <f aca="false">B31</f>
        <v>Ensemble articulé (PL) - 34 t &lt; PTRA ≤ 40 t</v>
      </c>
      <c r="C63" s="159" t="str">
        <f aca="false">C31</f>
        <v>Gazole</v>
      </c>
      <c r="D63" s="65" t="n">
        <f aca="false">D31</f>
        <v>0</v>
      </c>
      <c r="E63" s="65" t="n">
        <f aca="false">F31*G31</f>
        <v>0</v>
      </c>
      <c r="F63" s="71" t="n">
        <f aca="false">IF($I$9="Oui",H31*VLOOKUP(B63&amp;C63,$T$11:$AD$36,6,FALSE()),E63*VLOOKUP(B63&amp;C63,$T$11:$AD$36,10,FALSE()))</f>
        <v>0</v>
      </c>
      <c r="G63" s="71" t="n">
        <f aca="false">IF($C63&lt;&gt;"Électricité",0,IF($I$9="Oui",$H31*VLOOKUP($B63&amp;$C63,$T$11:$AD$36,5,FALSE()),$E63*VLOOKUP($B63&amp;$C63,$T$11:$AD$36,9,FALSE())))</f>
        <v>0</v>
      </c>
      <c r="H63" s="65" t="n">
        <f aca="false">E63</f>
        <v>0</v>
      </c>
      <c r="I63" s="71" t="n">
        <f aca="false">$E63*VLOOKUP($B63&amp;$C63,$T$11:$AD$36,8,FALSE())</f>
        <v>0</v>
      </c>
      <c r="J63" s="71" t="n">
        <f aca="false">IF($C63="Électricité",0,IF($I$9="Oui",$H31*VLOOKUP($B63&amp;$C63,$T$11:$AD$36,5,FALSE()),$E63*VLOOKUP($B63&amp;$C63,$T$11:$AD$36,9,FALSE())))</f>
        <v>0</v>
      </c>
      <c r="K63" s="65" t="n">
        <f aca="false">J31*K31</f>
        <v>0</v>
      </c>
      <c r="L63" s="71" t="n">
        <f aca="false">IF($M$9="Oui",$L31*VLOOKUP($B63&amp;$C63,$T$11:$AD$36,7,FALSE())+$K63*VLOOKUP(B63&amp;C63,$T$11:$AD$36,8,FALSE()),$K63*VLOOKUP($B63&amp;$C63,$T$11:$AD$36,11,FALSE()))</f>
        <v>0</v>
      </c>
      <c r="M63" s="65" t="n">
        <f aca="false">H63+K63</f>
        <v>0</v>
      </c>
      <c r="N63" s="71" t="n">
        <f aca="false">IF(D63="Non",F63+G63+I63+J63+L63,1.15*(F63+G63+I63+J63+L63))</f>
        <v>0</v>
      </c>
      <c r="O63" s="66" t="e">
        <f aca="false">N63/M63</f>
        <v>#DIV/0!</v>
      </c>
    </row>
    <row r="64" customFormat="false" ht="12.75" hidden="false" customHeight="false" outlineLevel="0" collapsed="false">
      <c r="B64" s="63" t="str">
        <f aca="false">B32</f>
        <v>Ensemble articulé (PL) - 34 t &lt; PTRA ≤ 40 t</v>
      </c>
      <c r="C64" s="159" t="str">
        <f aca="false">C32</f>
        <v>Gaz naturel comprimé (GNC)</v>
      </c>
      <c r="D64" s="65" t="n">
        <f aca="false">D32</f>
        <v>0</v>
      </c>
      <c r="E64" s="65" t="n">
        <f aca="false">F32*G32</f>
        <v>0</v>
      </c>
      <c r="F64" s="71" t="n">
        <f aca="false">IF($I$9="Oui",H32*VLOOKUP(B64&amp;C64,$T$11:$AD$36,6,FALSE()),E64*VLOOKUP(B64&amp;C64,$T$11:$AD$36,10,FALSE()))</f>
        <v>0</v>
      </c>
      <c r="G64" s="71" t="n">
        <f aca="false">IF($C64&lt;&gt;"Électricité",0,IF($I$9="Oui",$H32*VLOOKUP($B64&amp;$C64,$T$11:$AD$36,5,FALSE()),$E64*VLOOKUP($B64&amp;$C64,$T$11:$AD$36,9,FALSE())))</f>
        <v>0</v>
      </c>
      <c r="H64" s="65" t="n">
        <f aca="false">E64</f>
        <v>0</v>
      </c>
      <c r="I64" s="71" t="n">
        <f aca="false">$E64*VLOOKUP($B64&amp;$C64,$T$11:$AD$36,8,FALSE())</f>
        <v>0</v>
      </c>
      <c r="J64" s="71" t="n">
        <f aca="false">IF($C64="Électricité",0,IF($I$9="Oui",$H32*VLOOKUP($B64&amp;$C64,$T$11:$AD$36,5,FALSE()),$E64*VLOOKUP($B64&amp;$C64,$T$11:$AD$36,9,FALSE())))</f>
        <v>0</v>
      </c>
      <c r="K64" s="65" t="n">
        <f aca="false">J32*K32</f>
        <v>0</v>
      </c>
      <c r="L64" s="71" t="n">
        <f aca="false">IF($M$9="Oui",$L32*VLOOKUP($B64&amp;$C64,$T$11:$AD$36,7,FALSE())+$K64*VLOOKUP(B64&amp;C64,$T$11:$AD$36,8,FALSE()),$K64*VLOOKUP($B64&amp;$C64,$T$11:$AD$36,11,FALSE()))</f>
        <v>0</v>
      </c>
      <c r="M64" s="65" t="n">
        <f aca="false">H64+K64</f>
        <v>0</v>
      </c>
      <c r="N64" s="71" t="n">
        <f aca="false">IF(D64="Non",F64+G64+I64+J64+L64,1.15*(F64+G64+I64+J64+L64))</f>
        <v>0</v>
      </c>
      <c r="O64" s="66" t="e">
        <f aca="false">N64/M64</f>
        <v>#DIV/0!</v>
      </c>
    </row>
    <row r="65" customFormat="false" ht="12.75" hidden="false" customHeight="false" outlineLevel="0" collapsed="false">
      <c r="B65" s="63" t="str">
        <f aca="false">B33</f>
        <v>Ensemble articulé (PL) - 34 t &lt; PTRA ≤ 40 t</v>
      </c>
      <c r="C65" s="159" t="str">
        <f aca="false">C33</f>
        <v>Gaz naturel liquéfié (GNL)</v>
      </c>
      <c r="D65" s="65" t="n">
        <f aca="false">D33</f>
        <v>0</v>
      </c>
      <c r="E65" s="65" t="n">
        <f aca="false">F33*G33</f>
        <v>0</v>
      </c>
      <c r="F65" s="71" t="n">
        <f aca="false">IF($I$9="Oui",H33*VLOOKUP(B65&amp;C65,$T$11:$AD$36,6,FALSE()),E65*VLOOKUP(B65&amp;C65,$T$11:$AD$36,10,FALSE()))</f>
        <v>0</v>
      </c>
      <c r="G65" s="71" t="n">
        <f aca="false">IF($C65&lt;&gt;"Électricité",0,IF($I$9="Oui",$H33*VLOOKUP($B65&amp;$C65,$T$11:$AD$36,5,FALSE()),$E65*VLOOKUP($B65&amp;$C65,$T$11:$AD$36,9,FALSE())))</f>
        <v>0</v>
      </c>
      <c r="H65" s="65" t="n">
        <f aca="false">E65</f>
        <v>0</v>
      </c>
      <c r="I65" s="71" t="n">
        <f aca="false">$E65*VLOOKUP($B65&amp;$C65,$T$11:$AD$36,8,FALSE())</f>
        <v>0</v>
      </c>
      <c r="J65" s="71" t="n">
        <f aca="false">IF($C65="Électricité",0,IF($I$9="Oui",$H33*VLOOKUP($B65&amp;$C65,$T$11:$AD$36,5,FALSE()),$E65*VLOOKUP($B65&amp;$C65,$T$11:$AD$36,9,FALSE())))</f>
        <v>0</v>
      </c>
      <c r="K65" s="65" t="n">
        <f aca="false">J33*K33</f>
        <v>0</v>
      </c>
      <c r="L65" s="71" t="n">
        <f aca="false">IF($M$9="Oui",$L33*VLOOKUP($B65&amp;$C65,$T$11:$AD$36,7,FALSE())+$K65*VLOOKUP(B65&amp;C65,$T$11:$AD$36,8,FALSE()),$K65*VLOOKUP($B65&amp;$C65,$T$11:$AD$36,11,FALSE()))</f>
        <v>0</v>
      </c>
      <c r="M65" s="65" t="n">
        <f aca="false">H65+K65</f>
        <v>0</v>
      </c>
      <c r="N65" s="71" t="n">
        <f aca="false">IF(D65="Non",F65+G65+I65+J65+L65,1.15*(F65+G65+I65+J65+L65))</f>
        <v>0</v>
      </c>
      <c r="O65" s="66" t="e">
        <f aca="false">N65/M65</f>
        <v>#DIV/0!</v>
      </c>
    </row>
    <row r="66" customFormat="false" ht="12.75" hidden="false" customHeight="false" outlineLevel="0" collapsed="false">
      <c r="B66" s="63" t="str">
        <f aca="false">B34</f>
        <v>Ensemble articulé (PL) - 40 t &lt; PTRA ≤ 44 t</v>
      </c>
      <c r="C66" s="159" t="str">
        <f aca="false">C34</f>
        <v>Gazole</v>
      </c>
      <c r="D66" s="65" t="n">
        <f aca="false">D34</f>
        <v>0</v>
      </c>
      <c r="E66" s="65" t="n">
        <f aca="false">F34*G34</f>
        <v>0</v>
      </c>
      <c r="F66" s="71" t="n">
        <f aca="false">IF($I$9="Oui",H34*VLOOKUP(B66&amp;C66,$T$11:$AD$36,6,FALSE()),E66*VLOOKUP(B66&amp;C66,$T$11:$AD$36,10,FALSE()))</f>
        <v>0</v>
      </c>
      <c r="G66" s="71" t="n">
        <f aca="false">IF($C66&lt;&gt;"Électricité",0,IF($I$9="Oui",$H34*VLOOKUP($B66&amp;$C66,$T$11:$AD$36,5,FALSE()),$E66*VLOOKUP($B66&amp;$C66,$T$11:$AD$36,9,FALSE())))</f>
        <v>0</v>
      </c>
      <c r="H66" s="65" t="n">
        <f aca="false">E66</f>
        <v>0</v>
      </c>
      <c r="I66" s="71" t="n">
        <f aca="false">$E66*VLOOKUP($B66&amp;$C66,$T$11:$AD$36,8,FALSE())</f>
        <v>0</v>
      </c>
      <c r="J66" s="71" t="n">
        <f aca="false">IF($C66="Électricité",0,IF($I$9="Oui",$H34*VLOOKUP($B66&amp;$C66,$T$11:$AD$36,5,FALSE()),$E66*VLOOKUP($B66&amp;$C66,$T$11:$AD$36,9,FALSE())))</f>
        <v>0</v>
      </c>
      <c r="K66" s="65" t="n">
        <f aca="false">J34*K34</f>
        <v>0</v>
      </c>
      <c r="L66" s="71" t="n">
        <f aca="false">IF($M$9="Oui",$L34*VLOOKUP($B66&amp;$C66,$T$11:$AD$36,7,FALSE())+$K66*VLOOKUP(B66&amp;C66,$T$11:$AD$36,8,FALSE()),$K66*VLOOKUP($B66&amp;$C66,$T$11:$AD$36,11,FALSE()))</f>
        <v>0</v>
      </c>
      <c r="M66" s="65" t="n">
        <f aca="false">H66+K66</f>
        <v>0</v>
      </c>
      <c r="N66" s="71" t="n">
        <f aca="false">IF(D66="Non",F66+G66+I66+J66+L66,1.15*(F66+G66+I66+J66+L66))</f>
        <v>0</v>
      </c>
      <c r="O66" s="66" t="e">
        <f aca="false">N66/M66</f>
        <v>#DIV/0!</v>
      </c>
    </row>
    <row r="67" customFormat="false" ht="12.75" hidden="false" customHeight="false" outlineLevel="0" collapsed="false">
      <c r="B67" s="63" t="str">
        <f aca="false">B35</f>
        <v>Ensemble articulé (PL) - 44 t &lt; PTRA ≤ 60 t</v>
      </c>
      <c r="C67" s="159" t="str">
        <f aca="false">C35</f>
        <v>Gazole</v>
      </c>
      <c r="D67" s="65" t="n">
        <f aca="false">D35</f>
        <v>0</v>
      </c>
      <c r="E67" s="65" t="n">
        <f aca="false">F35*G35</f>
        <v>0</v>
      </c>
      <c r="F67" s="71" t="n">
        <f aca="false">IF($I$9="Oui",H35*VLOOKUP(B67&amp;C67,$T$11:$AD$36,6,FALSE()),E67*VLOOKUP(B67&amp;C67,$T$11:$AD$36,10,FALSE()))</f>
        <v>0</v>
      </c>
      <c r="G67" s="71" t="n">
        <f aca="false">IF($C67&lt;&gt;"Électricité",0,IF($I$9="Oui",$H35*VLOOKUP($B67&amp;$C67,$T$11:$AD$36,5,FALSE()),$E67*VLOOKUP($B67&amp;$C67,$T$11:$AD$36,9,FALSE())))</f>
        <v>0</v>
      </c>
      <c r="H67" s="65" t="n">
        <f aca="false">E67</f>
        <v>0</v>
      </c>
      <c r="I67" s="71" t="n">
        <f aca="false">$E67*VLOOKUP($B67&amp;$C67,$T$11:$AD$36,8,FALSE())</f>
        <v>0</v>
      </c>
      <c r="J67" s="71" t="n">
        <f aca="false">IF($C67="Électricité",0,IF($I$9="Oui",$H35*VLOOKUP($B67&amp;$C67,$T$11:$AD$36,5,FALSE()),$E67*VLOOKUP($B67&amp;$C67,$T$11:$AD$36,9,FALSE())))</f>
        <v>0</v>
      </c>
      <c r="K67" s="65" t="n">
        <f aca="false">J35*K35</f>
        <v>0</v>
      </c>
      <c r="L67" s="71" t="n">
        <f aca="false">IF($M$9="Oui",$L35*VLOOKUP($B67&amp;$C67,$T$11:$AD$36,7,FALSE())+$K67*VLOOKUP(B67&amp;C67,$T$11:$AD$36,8,FALSE()),$K67*VLOOKUP($B67&amp;$C67,$T$11:$AD$36,11,FALSE()))</f>
        <v>0</v>
      </c>
      <c r="M67" s="65" t="n">
        <f aca="false">H67+K67</f>
        <v>0</v>
      </c>
      <c r="N67" s="71" t="n">
        <f aca="false">IF(D67="Non",F67+G67+I67+J67+L67,1.15*(F67+G67+I67+J67+L67))</f>
        <v>0</v>
      </c>
      <c r="O67" s="66" t="e">
        <f aca="false">N67/M67</f>
        <v>#DIV/0!</v>
      </c>
    </row>
    <row r="68" customFormat="false" ht="12.75" hidden="false" customHeight="false" outlineLevel="0" collapsed="false">
      <c r="B68" s="63" t="str">
        <f aca="false">B36</f>
        <v>Ensemble articulé (PL) - 60 t &lt; PTRA ≤ 72 t</v>
      </c>
      <c r="C68" s="159" t="str">
        <f aca="false">C36</f>
        <v>Gazole</v>
      </c>
      <c r="D68" s="65" t="n">
        <f aca="false">D36</f>
        <v>0</v>
      </c>
      <c r="E68" s="65" t="n">
        <f aca="false">F36*G36</f>
        <v>0</v>
      </c>
      <c r="F68" s="71" t="n">
        <f aca="false">IF($I$9="Oui",H36*VLOOKUP(B68&amp;C68,$T$11:$AD$36,6,FALSE()),E68*VLOOKUP(B68&amp;C68,$T$11:$AD$36,10,FALSE()))</f>
        <v>0</v>
      </c>
      <c r="G68" s="71" t="n">
        <f aca="false">IF($C68&lt;&gt;"Électricité",0,IF($I$9="Oui",$H36*VLOOKUP($B68&amp;$C68,$T$11:$AD$36,5,FALSE()),$E68*VLOOKUP($B68&amp;$C68,$T$11:$AD$36,9,FALSE())))</f>
        <v>0</v>
      </c>
      <c r="H68" s="65" t="n">
        <f aca="false">E68</f>
        <v>0</v>
      </c>
      <c r="I68" s="71" t="n">
        <f aca="false">$E68*VLOOKUP($B68&amp;$C68,$T$11:$AD$36,8,FALSE())</f>
        <v>0</v>
      </c>
      <c r="J68" s="71" t="n">
        <f aca="false">IF($C68="Électricité",0,IF($I$9="Oui",$H36*VLOOKUP($B68&amp;$C68,$T$11:$AD$36,5,FALSE()),$E68*VLOOKUP($B68&amp;$C68,$T$11:$AD$36,9,FALSE())))</f>
        <v>0</v>
      </c>
      <c r="K68" s="65" t="n">
        <f aca="false">J36*K36</f>
        <v>0</v>
      </c>
      <c r="L68" s="71" t="n">
        <f aca="false">IF($M$9="Oui",$L36*VLOOKUP($B68&amp;$C68,$T$11:$AD$36,7,FALSE())+$K68*VLOOKUP(B68&amp;C68,$T$11:$AD$36,8,FALSE()),$K68*VLOOKUP($B68&amp;$C68,$T$11:$AD$36,11,FALSE()))</f>
        <v>0</v>
      </c>
      <c r="M68" s="65" t="n">
        <f aca="false">H68+K68</f>
        <v>0</v>
      </c>
      <c r="N68" s="71" t="n">
        <f aca="false">IF(D68="Non",F68+G68+I68+J68+L68,1.15*(F68+G68+I68+J68+L68))</f>
        <v>0</v>
      </c>
      <c r="O68" s="66" t="e">
        <f aca="false">N68/M68</f>
        <v>#DIV/0!</v>
      </c>
    </row>
    <row r="69" customFormat="false" ht="12.75" hidden="false" customHeight="false" outlineLevel="0" collapsed="false">
      <c r="F69" s="160"/>
      <c r="G69" s="160"/>
      <c r="I69" s="161"/>
    </row>
    <row r="70" customFormat="false" ht="12.75" hidden="false" customHeight="false" outlineLevel="0" collapsed="false">
      <c r="B70" s="162" t="s">
        <v>151</v>
      </c>
      <c r="C70" s="162"/>
      <c r="D70" s="163"/>
      <c r="E70" s="65" t="n">
        <f aca="false">SUM(E43:E68)</f>
        <v>218400</v>
      </c>
      <c r="F70" s="164" t="n">
        <f aca="false">SUM(F43:F68)</f>
        <v>6659.8</v>
      </c>
      <c r="G70" s="164" t="n">
        <f aca="false">SUM(G43:G68)</f>
        <v>8.6751</v>
      </c>
      <c r="H70" s="65" t="n">
        <f aca="false">SUM(H43:H68)</f>
        <v>218400</v>
      </c>
      <c r="I70" s="71" t="n">
        <f aca="false">SUM(I43:I68)</f>
        <v>33415.2</v>
      </c>
      <c r="J70" s="71" t="n">
        <f aca="false">SUM(J43:J68)</f>
        <v>1566.26</v>
      </c>
      <c r="K70" s="65" t="n">
        <f aca="false">SUM(K43:K68)</f>
        <v>480000</v>
      </c>
      <c r="L70" s="164" t="n">
        <f aca="false">SUM(L43:L68)</f>
        <v>82146.1698</v>
      </c>
      <c r="M70" s="65" t="n">
        <f aca="false">SUM(M43:M68)</f>
        <v>698400</v>
      </c>
      <c r="N70" s="164" t="n">
        <f aca="false">SUM(N43:N68)</f>
        <v>130318.8369</v>
      </c>
      <c r="O70" s="165" t="n">
        <f aca="false">N70/M70</f>
        <v>0.186596272766323</v>
      </c>
    </row>
  </sheetData>
  <mergeCells count="10">
    <mergeCell ref="E8:I8"/>
    <mergeCell ref="J8:M8"/>
    <mergeCell ref="E9:G9"/>
    <mergeCell ref="J9:K9"/>
    <mergeCell ref="E40:J40"/>
    <mergeCell ref="K40:L40"/>
    <mergeCell ref="M40:O41"/>
    <mergeCell ref="E41:F41"/>
    <mergeCell ref="H41:L41"/>
    <mergeCell ref="B70:C7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Company>Secrétariat Général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2026-01-20T11:15:10Z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